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75" yWindow="-15" windowWidth="9555" windowHeight="7515" tabRatio="880" activeTab="2"/>
  </bookViews>
  <sheets>
    <sheet name="BA" sheetId="10" r:id="rId1"/>
    <sheet name="Lamp. (Mutasi -)" sheetId="7" r:id="rId2"/>
    <sheet name="Lamp. (Mutasi +)" sheetId="12" r:id="rId3"/>
    <sheet name="Lamp. (Rekap)" sheetId="9" r:id="rId4"/>
    <sheet name="Sheet1" sheetId="13" r:id="rId5"/>
  </sheets>
  <definedNames>
    <definedName name="_xlnm._FilterDatabase" localSheetId="1" hidden="1">'Lamp. (Mutasi -)'!$I$1:$I$304</definedName>
    <definedName name="_xlnm._FilterDatabase" localSheetId="2" hidden="1">'Lamp. (Mutasi +)'!$B$1:$B$378</definedName>
    <definedName name="_xlnm._FilterDatabase" localSheetId="3" hidden="1">'Lamp. (Rekap)'!#REF!</definedName>
    <definedName name="_xlnm.Print_Area" localSheetId="0">BA!$A$66:$M$144</definedName>
    <definedName name="_xlnm.Print_Area" localSheetId="1">'Lamp. (Mutasi -)'!$A$1:$L$289</definedName>
    <definedName name="_xlnm.Print_Area" localSheetId="2">'Lamp. (Mutasi +)'!$A$1:$Q$372</definedName>
    <definedName name="_xlnm.Print_Area" localSheetId="3">'Lamp. (Rekap)'!$A$1:$Q$75</definedName>
    <definedName name="_xlnm.Print_Titles" localSheetId="0">BA!$68:$71</definedName>
    <definedName name="_xlnm.Print_Titles" localSheetId="1">'Lamp. (Mutasi -)'!$5:$8</definedName>
    <definedName name="_xlnm.Print_Titles" localSheetId="2">'Lamp. (Mutasi +)'!$5:$8</definedName>
  </definedNames>
  <calcPr calcId="124519"/>
</workbook>
</file>

<file path=xl/calcChain.xml><?xml version="1.0" encoding="utf-8"?>
<calcChain xmlns="http://schemas.openxmlformats.org/spreadsheetml/2006/main">
  <c r="G306" i="12"/>
  <c r="C5" i="13"/>
  <c r="C3"/>
  <c r="P335" i="12"/>
  <c r="P334"/>
  <c r="P333"/>
  <c r="P332"/>
  <c r="P331"/>
  <c r="P330"/>
  <c r="K13" i="7"/>
  <c r="K14"/>
  <c r="K80"/>
  <c r="P73" i="12"/>
  <c r="P70" l="1"/>
  <c r="P69"/>
  <c r="P68"/>
  <c r="P67"/>
  <c r="P75"/>
  <c r="P74"/>
  <c r="P72"/>
  <c r="P71"/>
  <c r="P77"/>
  <c r="P76"/>
  <c r="P78"/>
  <c r="P79"/>
  <c r="P105"/>
  <c r="P104"/>
  <c r="P103"/>
  <c r="P62"/>
  <c r="P61"/>
  <c r="P64"/>
  <c r="P63"/>
  <c r="P65"/>
  <c r="P153" l="1"/>
  <c r="P152"/>
  <c r="P151"/>
  <c r="P138"/>
  <c r="P137"/>
  <c r="P136"/>
  <c r="P135"/>
  <c r="P134"/>
  <c r="P133"/>
  <c r="P132"/>
  <c r="P131"/>
  <c r="P130"/>
  <c r="P129"/>
  <c r="P128"/>
  <c r="P127"/>
  <c r="P126"/>
  <c r="P125"/>
  <c r="P124"/>
  <c r="P115"/>
  <c r="P114"/>
  <c r="P113"/>
  <c r="P112"/>
  <c r="P111"/>
  <c r="P110"/>
  <c r="P109"/>
  <c r="P122"/>
  <c r="P121"/>
  <c r="P120"/>
  <c r="P119"/>
  <c r="P118"/>
  <c r="P117"/>
  <c r="P116"/>
  <c r="P144"/>
  <c r="P143"/>
  <c r="P142"/>
  <c r="P141"/>
  <c r="P140"/>
  <c r="P139"/>
  <c r="P123"/>
  <c r="P148"/>
  <c r="P147"/>
  <c r="P146"/>
  <c r="P145"/>
  <c r="P108"/>
  <c r="P156"/>
  <c r="P155"/>
  <c r="P154"/>
  <c r="P150"/>
  <c r="P149"/>
  <c r="P60" l="1"/>
  <c r="P53"/>
  <c r="P106"/>
  <c r="P107"/>
  <c r="D289" i="7" l="1"/>
  <c r="D288"/>
  <c r="J280"/>
  <c r="B280"/>
  <c r="J279"/>
  <c r="B279"/>
  <c r="I360" i="12"/>
  <c r="I359"/>
  <c r="K350"/>
  <c r="B350"/>
  <c r="K349"/>
  <c r="B349"/>
  <c r="J75" i="9"/>
  <c r="B75"/>
  <c r="J74"/>
  <c r="B74"/>
  <c r="G11" i="7"/>
  <c r="P101" i="12" l="1"/>
  <c r="K15" i="7"/>
  <c r="H306" i="12"/>
  <c r="I306"/>
  <c r="J306"/>
  <c r="K306"/>
  <c r="L306"/>
  <c r="M306"/>
  <c r="N306"/>
  <c r="O306"/>
  <c r="P23"/>
  <c r="P22"/>
  <c r="P21"/>
  <c r="P20"/>
  <c r="P19"/>
  <c r="P12"/>
  <c r="K49" i="7"/>
  <c r="K47"/>
  <c r="K46"/>
  <c r="K45"/>
  <c r="K44"/>
  <c r="K43"/>
  <c r="K41"/>
  <c r="K40"/>
  <c r="K39"/>
  <c r="K38"/>
  <c r="K37"/>
  <c r="K35"/>
  <c r="K34"/>
  <c r="K33"/>
  <c r="K32"/>
  <c r="K31"/>
  <c r="K29"/>
  <c r="K28"/>
  <c r="K27"/>
  <c r="K26"/>
  <c r="K25"/>
  <c r="K22"/>
  <c r="K21"/>
  <c r="K20"/>
  <c r="K19"/>
  <c r="K18"/>
  <c r="P18" i="12" l="1"/>
  <c r="P338"/>
  <c r="P337"/>
  <c r="P336"/>
  <c r="P327"/>
  <c r="P326"/>
  <c r="P324"/>
  <c r="P323"/>
  <c r="P322"/>
  <c r="P321"/>
  <c r="P320"/>
  <c r="P318"/>
  <c r="P317"/>
  <c r="P315"/>
  <c r="P314"/>
  <c r="P313"/>
  <c r="P312"/>
  <c r="P311"/>
  <c r="P308"/>
  <c r="P307"/>
  <c r="P305"/>
  <c r="P301"/>
  <c r="P303"/>
  <c r="P302"/>
  <c r="P300"/>
  <c r="P299"/>
  <c r="P297"/>
  <c r="P296"/>
  <c r="P295"/>
  <c r="P294"/>
  <c r="P293"/>
  <c r="P291"/>
  <c r="P290"/>
  <c r="P289"/>
  <c r="P288"/>
  <c r="P287"/>
  <c r="P285"/>
  <c r="P284"/>
  <c r="P283"/>
  <c r="P282"/>
  <c r="P281"/>
  <c r="P279"/>
  <c r="P278"/>
  <c r="P277"/>
  <c r="P276"/>
  <c r="P275"/>
  <c r="P273"/>
  <c r="P272"/>
  <c r="P271"/>
  <c r="P270"/>
  <c r="P269"/>
  <c r="P267"/>
  <c r="P266"/>
  <c r="P265"/>
  <c r="P264"/>
  <c r="P263"/>
  <c r="P260"/>
  <c r="P259"/>
  <c r="P258"/>
  <c r="P257"/>
  <c r="P256"/>
  <c r="P254"/>
  <c r="P253"/>
  <c r="P252"/>
  <c r="P251"/>
  <c r="P250"/>
  <c r="P248"/>
  <c r="P247"/>
  <c r="P246"/>
  <c r="P245"/>
  <c r="P244"/>
  <c r="P242"/>
  <c r="P241"/>
  <c r="P240"/>
  <c r="P239"/>
  <c r="P238"/>
  <c r="P235"/>
  <c r="P234"/>
  <c r="P233"/>
  <c r="P232"/>
  <c r="P231"/>
  <c r="P229"/>
  <c r="P228"/>
  <c r="P227"/>
  <c r="P226"/>
  <c r="P225"/>
  <c r="P223"/>
  <c r="P222"/>
  <c r="P221"/>
  <c r="P220"/>
  <c r="P219"/>
  <c r="P217"/>
  <c r="P216"/>
  <c r="P215"/>
  <c r="P214"/>
  <c r="P213"/>
  <c r="P210"/>
  <c r="P209"/>
  <c r="P208"/>
  <c r="P207"/>
  <c r="P206"/>
  <c r="P204"/>
  <c r="P203"/>
  <c r="P202"/>
  <c r="P201"/>
  <c r="P200"/>
  <c r="P198"/>
  <c r="P197"/>
  <c r="P196"/>
  <c r="P195"/>
  <c r="P194"/>
  <c r="P192"/>
  <c r="P191"/>
  <c r="P190"/>
  <c r="P189"/>
  <c r="P188"/>
  <c r="P186"/>
  <c r="P185"/>
  <c r="P184"/>
  <c r="P183"/>
  <c r="P182"/>
  <c r="P180"/>
  <c r="P179"/>
  <c r="P178"/>
  <c r="P177"/>
  <c r="P176"/>
  <c r="P174"/>
  <c r="P173"/>
  <c r="P172"/>
  <c r="P171"/>
  <c r="P170"/>
  <c r="P168"/>
  <c r="P167"/>
  <c r="P166"/>
  <c r="P165"/>
  <c r="P164"/>
  <c r="P162"/>
  <c r="P161"/>
  <c r="P160"/>
  <c r="P159"/>
  <c r="P158"/>
  <c r="P102"/>
  <c r="P100"/>
  <c r="P98"/>
  <c r="P97"/>
  <c r="P96"/>
  <c r="P95"/>
  <c r="P94"/>
  <c r="P92"/>
  <c r="P91"/>
  <c r="P90"/>
  <c r="P89"/>
  <c r="P88"/>
  <c r="P86"/>
  <c r="P85"/>
  <c r="P84"/>
  <c r="P83"/>
  <c r="P82"/>
  <c r="P80"/>
  <c r="P66"/>
  <c r="P59"/>
  <c r="P58"/>
  <c r="P57"/>
  <c r="P55"/>
  <c r="P54"/>
  <c r="P52"/>
  <c r="P51"/>
  <c r="P50"/>
  <c r="P48"/>
  <c r="P47"/>
  <c r="P46"/>
  <c r="P45"/>
  <c r="P44"/>
  <c r="P42"/>
  <c r="P41"/>
  <c r="P40"/>
  <c r="P39"/>
  <c r="P38"/>
  <c r="P36"/>
  <c r="P35"/>
  <c r="P34"/>
  <c r="P33"/>
  <c r="P32"/>
  <c r="P30"/>
  <c r="P29"/>
  <c r="P28"/>
  <c r="P27"/>
  <c r="P26"/>
  <c r="P16"/>
  <c r="P15"/>
  <c r="P14"/>
  <c r="P13"/>
  <c r="N329"/>
  <c r="N328" s="1"/>
  <c r="N325"/>
  <c r="O61" i="9" s="1"/>
  <c r="N319" i="12"/>
  <c r="O60" i="9" s="1"/>
  <c r="N316" i="12"/>
  <c r="O59" i="9" s="1"/>
  <c r="N310" i="12"/>
  <c r="O58" i="9" s="1"/>
  <c r="O56"/>
  <c r="N304" i="12"/>
  <c r="O55" i="9" s="1"/>
  <c r="N298" i="12"/>
  <c r="O54" i="9" s="1"/>
  <c r="N292" i="12"/>
  <c r="O53" i="9" s="1"/>
  <c r="N286" i="12"/>
  <c r="O52" i="9" s="1"/>
  <c r="N280" i="12"/>
  <c r="O51" i="9" s="1"/>
  <c r="N274" i="12"/>
  <c r="O50" i="9" s="1"/>
  <c r="N268" i="12"/>
  <c r="O49" i="9" s="1"/>
  <c r="N262" i="12"/>
  <c r="O48" i="9" s="1"/>
  <c r="N255" i="12"/>
  <c r="O46" i="9" s="1"/>
  <c r="N249" i="12"/>
  <c r="O45" i="9" s="1"/>
  <c r="N243" i="12"/>
  <c r="O44" i="9" s="1"/>
  <c r="N237" i="12"/>
  <c r="O43" i="9" s="1"/>
  <c r="N230" i="12"/>
  <c r="O41" i="9" s="1"/>
  <c r="N224" i="12"/>
  <c r="O40" i="9" s="1"/>
  <c r="N218" i="12"/>
  <c r="O39" i="9" s="1"/>
  <c r="N212" i="12"/>
  <c r="O38" i="9" s="1"/>
  <c r="N205" i="12"/>
  <c r="O36" i="9" s="1"/>
  <c r="N199" i="12"/>
  <c r="O35" i="9" s="1"/>
  <c r="N193" i="12"/>
  <c r="O34" i="9" s="1"/>
  <c r="N187" i="12"/>
  <c r="O33" i="9" s="1"/>
  <c r="N181" i="12"/>
  <c r="O32" i="9" s="1"/>
  <c r="N175" i="12"/>
  <c r="O31" i="9" s="1"/>
  <c r="N169" i="12"/>
  <c r="O30" i="9" s="1"/>
  <c r="N163" i="12"/>
  <c r="O29" i="9" s="1"/>
  <c r="N157" i="12"/>
  <c r="O28" i="9" s="1"/>
  <c r="N99" i="12"/>
  <c r="O27" i="9" s="1"/>
  <c r="N93" i="12"/>
  <c r="O26" i="9" s="1"/>
  <c r="N87" i="12"/>
  <c r="O25" i="9" s="1"/>
  <c r="N81" i="12"/>
  <c r="O24" i="9" s="1"/>
  <c r="N56" i="12"/>
  <c r="O23" i="9" s="1"/>
  <c r="N49" i="12"/>
  <c r="O22" i="9" s="1"/>
  <c r="N43" i="12"/>
  <c r="O21" i="9" s="1"/>
  <c r="N37" i="12"/>
  <c r="O20" i="9" s="1"/>
  <c r="N31" i="12"/>
  <c r="O19" i="9" s="1"/>
  <c r="N25" i="12"/>
  <c r="O18" i="9" s="1"/>
  <c r="N18" i="12"/>
  <c r="O16" i="9" s="1"/>
  <c r="N11" i="12"/>
  <c r="N10" s="1"/>
  <c r="O329"/>
  <c r="O328" s="1"/>
  <c r="O325"/>
  <c r="O319"/>
  <c r="O316"/>
  <c r="O310"/>
  <c r="O304"/>
  <c r="O298"/>
  <c r="O292"/>
  <c r="O286"/>
  <c r="O280"/>
  <c r="O274"/>
  <c r="O268"/>
  <c r="O262"/>
  <c r="O255"/>
  <c r="O249"/>
  <c r="O243"/>
  <c r="O237"/>
  <c r="O230"/>
  <c r="O224"/>
  <c r="O218"/>
  <c r="O212"/>
  <c r="O205"/>
  <c r="O199"/>
  <c r="O193"/>
  <c r="O187"/>
  <c r="O181"/>
  <c r="O175"/>
  <c r="O169"/>
  <c r="O163"/>
  <c r="O157"/>
  <c r="O99"/>
  <c r="O93"/>
  <c r="O87"/>
  <c r="O81"/>
  <c r="O56"/>
  <c r="O49"/>
  <c r="O43"/>
  <c r="O37"/>
  <c r="O31"/>
  <c r="O25"/>
  <c r="O18"/>
  <c r="O11"/>
  <c r="O10" s="1"/>
  <c r="K329"/>
  <c r="K328" s="1"/>
  <c r="K325"/>
  <c r="K319"/>
  <c r="K316"/>
  <c r="K310"/>
  <c r="K304"/>
  <c r="K298"/>
  <c r="K292"/>
  <c r="K286"/>
  <c r="K280"/>
  <c r="K274"/>
  <c r="K268"/>
  <c r="K262"/>
  <c r="K255"/>
  <c r="K249"/>
  <c r="K243"/>
  <c r="K237"/>
  <c r="K230"/>
  <c r="K224"/>
  <c r="K218"/>
  <c r="K212"/>
  <c r="K205"/>
  <c r="K199"/>
  <c r="K193"/>
  <c r="K187"/>
  <c r="K181"/>
  <c r="K175"/>
  <c r="K169"/>
  <c r="K163"/>
  <c r="K157"/>
  <c r="K99"/>
  <c r="K93"/>
  <c r="K87"/>
  <c r="K81"/>
  <c r="K56"/>
  <c r="K49"/>
  <c r="K43"/>
  <c r="K37"/>
  <c r="K31"/>
  <c r="K25"/>
  <c r="K18"/>
  <c r="K11"/>
  <c r="K10" s="1"/>
  <c r="K270" i="7"/>
  <c r="K269"/>
  <c r="K268"/>
  <c r="K267"/>
  <c r="K266"/>
  <c r="K263"/>
  <c r="K262"/>
  <c r="K261"/>
  <c r="K260"/>
  <c r="K259"/>
  <c r="K257"/>
  <c r="K256"/>
  <c r="K255"/>
  <c r="K254"/>
  <c r="K253"/>
  <c r="K251"/>
  <c r="K250"/>
  <c r="K249"/>
  <c r="K248"/>
  <c r="K247"/>
  <c r="K245"/>
  <c r="K244"/>
  <c r="K243"/>
  <c r="K242"/>
  <c r="K241"/>
  <c r="K237"/>
  <c r="K236"/>
  <c r="K235"/>
  <c r="K234"/>
  <c r="K233"/>
  <c r="K231"/>
  <c r="K230"/>
  <c r="K229"/>
  <c r="K228"/>
  <c r="K227"/>
  <c r="K225"/>
  <c r="K224"/>
  <c r="K223"/>
  <c r="K222"/>
  <c r="K221"/>
  <c r="K219"/>
  <c r="K218"/>
  <c r="K217"/>
  <c r="K216"/>
  <c r="K215"/>
  <c r="K213"/>
  <c r="K212"/>
  <c r="K211"/>
  <c r="K210"/>
  <c r="K209"/>
  <c r="K207"/>
  <c r="K206"/>
  <c r="K205"/>
  <c r="K204"/>
  <c r="K203"/>
  <c r="K201"/>
  <c r="K200"/>
  <c r="K199"/>
  <c r="K198"/>
  <c r="K197"/>
  <c r="K195"/>
  <c r="K194"/>
  <c r="K193"/>
  <c r="K192"/>
  <c r="K191"/>
  <c r="K188"/>
  <c r="K187"/>
  <c r="K186"/>
  <c r="K185"/>
  <c r="K184"/>
  <c r="K182"/>
  <c r="K181"/>
  <c r="K180"/>
  <c r="K179"/>
  <c r="K178"/>
  <c r="K176"/>
  <c r="K175"/>
  <c r="K174"/>
  <c r="K173"/>
  <c r="K172"/>
  <c r="K170"/>
  <c r="K169"/>
  <c r="K168"/>
  <c r="K167"/>
  <c r="K166"/>
  <c r="K163"/>
  <c r="K162"/>
  <c r="K161"/>
  <c r="K160"/>
  <c r="K159"/>
  <c r="K157"/>
  <c r="K156"/>
  <c r="K155"/>
  <c r="K154"/>
  <c r="K153"/>
  <c r="K151"/>
  <c r="K150"/>
  <c r="K149"/>
  <c r="K148"/>
  <c r="K147"/>
  <c r="K145"/>
  <c r="K144"/>
  <c r="K143"/>
  <c r="K142"/>
  <c r="K141"/>
  <c r="K138"/>
  <c r="K137"/>
  <c r="K136"/>
  <c r="K135"/>
  <c r="K134"/>
  <c r="K132"/>
  <c r="K131"/>
  <c r="K130"/>
  <c r="K129"/>
  <c r="K128"/>
  <c r="K126"/>
  <c r="K125"/>
  <c r="K124"/>
  <c r="K123"/>
  <c r="K122"/>
  <c r="K120"/>
  <c r="K119"/>
  <c r="K118"/>
  <c r="K117"/>
  <c r="K116"/>
  <c r="K114"/>
  <c r="K113"/>
  <c r="K112"/>
  <c r="K111"/>
  <c r="K110"/>
  <c r="K108"/>
  <c r="K107"/>
  <c r="K106"/>
  <c r="K105"/>
  <c r="K104"/>
  <c r="K102"/>
  <c r="K101"/>
  <c r="K100"/>
  <c r="K99"/>
  <c r="K98"/>
  <c r="K96"/>
  <c r="K95"/>
  <c r="K94"/>
  <c r="K93"/>
  <c r="K92"/>
  <c r="K90"/>
  <c r="K89"/>
  <c r="K88"/>
  <c r="K87"/>
  <c r="K86"/>
  <c r="K84"/>
  <c r="K83"/>
  <c r="K82"/>
  <c r="K81"/>
  <c r="K79"/>
  <c r="K77"/>
  <c r="K76"/>
  <c r="K75"/>
  <c r="K74"/>
  <c r="K73"/>
  <c r="K71"/>
  <c r="K70"/>
  <c r="K69"/>
  <c r="K68"/>
  <c r="K67"/>
  <c r="K65"/>
  <c r="K64"/>
  <c r="K63"/>
  <c r="K62"/>
  <c r="K61"/>
  <c r="K59"/>
  <c r="K58"/>
  <c r="K57"/>
  <c r="K56"/>
  <c r="K55"/>
  <c r="K53"/>
  <c r="K52"/>
  <c r="K51"/>
  <c r="K50"/>
  <c r="G17"/>
  <c r="K12"/>
  <c r="K11" s="1"/>
  <c r="F38" i="10"/>
  <c r="O63" i="9" l="1"/>
  <c r="O62" s="1"/>
  <c r="O57"/>
  <c r="O47"/>
  <c r="O42"/>
  <c r="O37"/>
  <c r="O17"/>
  <c r="O14"/>
  <c r="O13" s="1"/>
  <c r="O309" i="12"/>
  <c r="N309"/>
  <c r="N261"/>
  <c r="K236"/>
  <c r="O261"/>
  <c r="N211"/>
  <c r="K309"/>
  <c r="O211"/>
  <c r="K211"/>
  <c r="N24"/>
  <c r="N236"/>
  <c r="O24"/>
  <c r="O236"/>
  <c r="K261"/>
  <c r="K24"/>
  <c r="D78" i="10"/>
  <c r="O15" i="9" l="1"/>
  <c r="O12" s="1"/>
  <c r="O64" s="1"/>
  <c r="O17" i="12"/>
  <c r="O9" s="1"/>
  <c r="O339" s="1"/>
  <c r="K17"/>
  <c r="K9" s="1"/>
  <c r="K339" s="1"/>
  <c r="N17"/>
  <c r="N9" s="1"/>
  <c r="N339" s="1"/>
  <c r="I232" i="7"/>
  <c r="M304" i="12"/>
  <c r="L304"/>
  <c r="J304"/>
  <c r="I304"/>
  <c r="H304"/>
  <c r="G304"/>
  <c r="I265" i="7" l="1"/>
  <c r="I264" s="1"/>
  <c r="M325" i="12"/>
  <c r="L325"/>
  <c r="J325"/>
  <c r="I325"/>
  <c r="H325"/>
  <c r="G325"/>
  <c r="M316"/>
  <c r="L316"/>
  <c r="J316"/>
  <c r="I316"/>
  <c r="H316"/>
  <c r="G316"/>
  <c r="P325" l="1"/>
  <c r="P316"/>
  <c r="H329" l="1"/>
  <c r="J329"/>
  <c r="M329"/>
  <c r="G329"/>
  <c r="G268" l="1"/>
  <c r="H81" l="1"/>
  <c r="I81"/>
  <c r="G81"/>
  <c r="G43" l="1"/>
  <c r="H43"/>
  <c r="I43"/>
  <c r="G181"/>
  <c r="H181"/>
  <c r="I181"/>
  <c r="H268" l="1"/>
  <c r="I268"/>
  <c r="H99" l="1"/>
  <c r="I99"/>
  <c r="G99"/>
  <c r="G56"/>
  <c r="H56"/>
  <c r="I56"/>
  <c r="H37" l="1"/>
  <c r="I37"/>
  <c r="G37"/>
  <c r="J81" l="1"/>
  <c r="J43"/>
  <c r="J268"/>
  <c r="J56"/>
  <c r="J37"/>
  <c r="J181" l="1"/>
  <c r="P306" l="1"/>
  <c r="K56" i="9" l="1"/>
  <c r="J56"/>
  <c r="I56"/>
  <c r="H56"/>
  <c r="E56"/>
  <c r="F56"/>
  <c r="G56"/>
  <c r="D56"/>
  <c r="C19" l="1"/>
  <c r="C20"/>
  <c r="C21"/>
  <c r="C22"/>
  <c r="C23"/>
  <c r="C24"/>
  <c r="C25"/>
  <c r="C26"/>
  <c r="C27"/>
  <c r="C28"/>
  <c r="C29"/>
  <c r="C30"/>
  <c r="C31"/>
  <c r="C32"/>
  <c r="C33"/>
  <c r="C34"/>
  <c r="C35"/>
  <c r="C36"/>
  <c r="D109" i="10"/>
  <c r="D110"/>
  <c r="D111"/>
  <c r="D112"/>
  <c r="D113"/>
  <c r="D114"/>
  <c r="D104"/>
  <c r="D105"/>
  <c r="D106"/>
  <c r="D99"/>
  <c r="D100"/>
  <c r="D101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17" l="1"/>
  <c r="F54"/>
  <c r="H114" s="1"/>
  <c r="F53"/>
  <c r="H113" s="1"/>
  <c r="F52"/>
  <c r="H112" s="1"/>
  <c r="F51"/>
  <c r="H111" s="1"/>
  <c r="F50"/>
  <c r="H110" s="1"/>
  <c r="F49"/>
  <c r="H109" s="1"/>
  <c r="F44"/>
  <c r="H104" s="1"/>
  <c r="F45"/>
  <c r="H105" s="1"/>
  <c r="F46"/>
  <c r="H106" s="1"/>
  <c r="F39"/>
  <c r="H99" s="1"/>
  <c r="F40"/>
  <c r="H100" s="1"/>
  <c r="F41"/>
  <c r="H101" s="1"/>
  <c r="F19"/>
  <c r="H79" s="1"/>
  <c r="F20"/>
  <c r="H80" s="1"/>
  <c r="F21"/>
  <c r="H81" s="1"/>
  <c r="F22"/>
  <c r="H82" s="1"/>
  <c r="F23"/>
  <c r="H83" s="1"/>
  <c r="F24"/>
  <c r="H84" s="1"/>
  <c r="F25"/>
  <c r="H85" s="1"/>
  <c r="F26"/>
  <c r="H86" s="1"/>
  <c r="F27"/>
  <c r="H87" s="1"/>
  <c r="F28"/>
  <c r="H88" s="1"/>
  <c r="F29"/>
  <c r="H89" s="1"/>
  <c r="F30"/>
  <c r="H90" s="1"/>
  <c r="F31"/>
  <c r="H91" s="1"/>
  <c r="F32"/>
  <c r="H92" s="1"/>
  <c r="F33"/>
  <c r="H93" s="1"/>
  <c r="F34"/>
  <c r="H94" s="1"/>
  <c r="F35"/>
  <c r="H95" s="1"/>
  <c r="F36"/>
  <c r="H96" s="1"/>
  <c r="P56" i="9" l="1"/>
  <c r="N56"/>
  <c r="M56"/>
  <c r="L56"/>
  <c r="C63"/>
  <c r="C61"/>
  <c r="C60"/>
  <c r="C59"/>
  <c r="D66" s="1"/>
  <c r="C58"/>
  <c r="C56"/>
  <c r="C55"/>
  <c r="C54"/>
  <c r="C53"/>
  <c r="C52"/>
  <c r="C51"/>
  <c r="C50"/>
  <c r="C49"/>
  <c r="C48"/>
  <c r="C46"/>
  <c r="C45"/>
  <c r="C44"/>
  <c r="C43"/>
  <c r="C41"/>
  <c r="C40"/>
  <c r="C39"/>
  <c r="C38"/>
  <c r="C18"/>
  <c r="C16"/>
  <c r="C14"/>
  <c r="Q56" l="1"/>
  <c r="H52" i="10"/>
  <c r="H53"/>
  <c r="H54"/>
  <c r="H40"/>
  <c r="H41"/>
  <c r="H27"/>
  <c r="H28"/>
  <c r="H29"/>
  <c r="H30"/>
  <c r="H31"/>
  <c r="H32"/>
  <c r="H33"/>
  <c r="H34"/>
  <c r="H35"/>
  <c r="H36"/>
  <c r="D47"/>
  <c r="D42"/>
  <c r="D37"/>
  <c r="B54" l="1"/>
  <c r="B114" s="1"/>
  <c r="B53"/>
  <c r="B113" s="1"/>
  <c r="B52"/>
  <c r="B112" s="1"/>
  <c r="B51"/>
  <c r="B111" s="1"/>
  <c r="B50"/>
  <c r="B110" s="1"/>
  <c r="B49"/>
  <c r="B109" s="1"/>
  <c r="B48"/>
  <c r="B108" s="1"/>
  <c r="B46"/>
  <c r="B106" s="1"/>
  <c r="B45"/>
  <c r="B105" s="1"/>
  <c r="B44"/>
  <c r="B104" s="1"/>
  <c r="B43"/>
  <c r="B103" s="1"/>
  <c r="B41"/>
  <c r="B101" s="1"/>
  <c r="B40"/>
  <c r="B100" s="1"/>
  <c r="B39"/>
  <c r="B99" s="1"/>
  <c r="B38"/>
  <c r="B98" s="1"/>
  <c r="B19"/>
  <c r="B79" s="1"/>
  <c r="B20"/>
  <c r="B80" s="1"/>
  <c r="B21"/>
  <c r="B81" s="1"/>
  <c r="B22"/>
  <c r="B82" s="1"/>
  <c r="B23"/>
  <c r="B83" s="1"/>
  <c r="B24"/>
  <c r="B84" s="1"/>
  <c r="B25"/>
  <c r="B85" s="1"/>
  <c r="B26"/>
  <c r="B86" s="1"/>
  <c r="B27"/>
  <c r="B87" s="1"/>
  <c r="B28"/>
  <c r="B88" s="1"/>
  <c r="B29"/>
  <c r="B89" s="1"/>
  <c r="B30"/>
  <c r="B90" s="1"/>
  <c r="B31"/>
  <c r="B91" s="1"/>
  <c r="B32"/>
  <c r="B92" s="1"/>
  <c r="B33"/>
  <c r="B93" s="1"/>
  <c r="B34"/>
  <c r="B94" s="1"/>
  <c r="B35"/>
  <c r="B95" s="1"/>
  <c r="B36"/>
  <c r="B96" s="1"/>
  <c r="B18"/>
  <c r="B78" s="1"/>
  <c r="C47" i="9"/>
  <c r="C42"/>
  <c r="C37"/>
  <c r="C17"/>
  <c r="D62" i="10"/>
  <c r="D57" l="1"/>
  <c r="H55" i="9"/>
  <c r="H59"/>
  <c r="J280" i="12"/>
  <c r="K51" i="9" s="1"/>
  <c r="I280" i="12"/>
  <c r="J51" i="9" s="1"/>
  <c r="H280" i="12"/>
  <c r="I51" i="9" s="1"/>
  <c r="G280" i="12"/>
  <c r="H51" i="9" s="1"/>
  <c r="J286" i="12"/>
  <c r="K52" i="9" s="1"/>
  <c r="I286" i="12"/>
  <c r="J52" i="9" s="1"/>
  <c r="H286" i="12"/>
  <c r="I52" i="9" s="1"/>
  <c r="G286" i="12"/>
  <c r="H52" i="9" s="1"/>
  <c r="J292" i="12"/>
  <c r="K53" i="9" s="1"/>
  <c r="I292" i="12"/>
  <c r="J53" i="9" s="1"/>
  <c r="H292" i="12"/>
  <c r="I53" i="9" s="1"/>
  <c r="G292" i="12"/>
  <c r="H53" i="9" s="1"/>
  <c r="I224" i="12"/>
  <c r="J40" i="9" s="1"/>
  <c r="H224" i="12"/>
  <c r="I40" i="9" s="1"/>
  <c r="G224" i="12"/>
  <c r="H40" i="9" s="1"/>
  <c r="I230" i="12"/>
  <c r="J41" i="9" s="1"/>
  <c r="H230" i="12"/>
  <c r="I41" i="9" s="1"/>
  <c r="G230" i="12"/>
  <c r="H41" i="9" s="1"/>
  <c r="J27"/>
  <c r="I27"/>
  <c r="H27"/>
  <c r="J157" i="12"/>
  <c r="K28" i="9" s="1"/>
  <c r="I157" i="12"/>
  <c r="J28" i="9" s="1"/>
  <c r="H157" i="12"/>
  <c r="I28" i="9" s="1"/>
  <c r="G157" i="12"/>
  <c r="H28" i="9" s="1"/>
  <c r="J163" i="12"/>
  <c r="K29" i="9" s="1"/>
  <c r="I163" i="12"/>
  <c r="J29" i="9" s="1"/>
  <c r="H163" i="12"/>
  <c r="I29" i="9" s="1"/>
  <c r="G163" i="12"/>
  <c r="H29" i="9" s="1"/>
  <c r="J169" i="12"/>
  <c r="K30" i="9" s="1"/>
  <c r="I169" i="12"/>
  <c r="J30" i="9" s="1"/>
  <c r="H169" i="12"/>
  <c r="I30" i="9" s="1"/>
  <c r="G169" i="12"/>
  <c r="H30" i="9" s="1"/>
  <c r="J175" i="12"/>
  <c r="K31" i="9" s="1"/>
  <c r="I175" i="12"/>
  <c r="J31" i="9" s="1"/>
  <c r="H175" i="12"/>
  <c r="I31" i="9" s="1"/>
  <c r="G175" i="12"/>
  <c r="H31" i="9" s="1"/>
  <c r="K32"/>
  <c r="J32"/>
  <c r="I32"/>
  <c r="H32"/>
  <c r="J187" i="12"/>
  <c r="K33" i="9" s="1"/>
  <c r="I187" i="12"/>
  <c r="J33" i="9" s="1"/>
  <c r="H187" i="12"/>
  <c r="I33" i="9" s="1"/>
  <c r="G187" i="12"/>
  <c r="H33" i="9" s="1"/>
  <c r="J193" i="12"/>
  <c r="K34" i="9" s="1"/>
  <c r="I193" i="12"/>
  <c r="J34" i="9" s="1"/>
  <c r="H193" i="12"/>
  <c r="I34" i="9" s="1"/>
  <c r="G193" i="12"/>
  <c r="H34" i="9" s="1"/>
  <c r="J199" i="12"/>
  <c r="K35" i="9" s="1"/>
  <c r="I199" i="12"/>
  <c r="J35" i="9" s="1"/>
  <c r="H199" i="12"/>
  <c r="I35" i="9" s="1"/>
  <c r="G199" i="12"/>
  <c r="H35" i="9" s="1"/>
  <c r="J205" i="12"/>
  <c r="K36" i="9" s="1"/>
  <c r="I205" i="12"/>
  <c r="J36" i="9" s="1"/>
  <c r="H205" i="12"/>
  <c r="I36" i="9" s="1"/>
  <c r="G205" i="12"/>
  <c r="H36" i="9" s="1"/>
  <c r="P61"/>
  <c r="N61"/>
  <c r="M61"/>
  <c r="L61"/>
  <c r="K61"/>
  <c r="J61"/>
  <c r="I61"/>
  <c r="H61"/>
  <c r="P60"/>
  <c r="M319" i="12"/>
  <c r="N60" i="9" s="1"/>
  <c r="L319" i="12"/>
  <c r="M60" i="9" s="1"/>
  <c r="L60"/>
  <c r="J319" i="12"/>
  <c r="K60" i="9" s="1"/>
  <c r="I319" i="12"/>
  <c r="J60" i="9" s="1"/>
  <c r="H319" i="12"/>
  <c r="I60" i="9" s="1"/>
  <c r="G319" i="12"/>
  <c r="H60" i="9" s="1"/>
  <c r="P59"/>
  <c r="N59"/>
  <c r="M59"/>
  <c r="L59"/>
  <c r="K59"/>
  <c r="J59"/>
  <c r="I59"/>
  <c r="P58"/>
  <c r="M310" i="12"/>
  <c r="N58" i="9" s="1"/>
  <c r="L310" i="12"/>
  <c r="M58" i="9" s="1"/>
  <c r="L58"/>
  <c r="J310" i="12"/>
  <c r="K58" i="9" s="1"/>
  <c r="I310" i="12"/>
  <c r="J58" i="9" s="1"/>
  <c r="H310" i="12"/>
  <c r="I58" i="9" s="1"/>
  <c r="G310" i="12"/>
  <c r="H58" i="9" s="1"/>
  <c r="F116" i="10"/>
  <c r="J116" s="1"/>
  <c r="P55" i="9"/>
  <c r="M55"/>
  <c r="L55"/>
  <c r="K55"/>
  <c r="J55"/>
  <c r="I55"/>
  <c r="J298" i="12"/>
  <c r="K54" i="9" s="1"/>
  <c r="I298" i="12"/>
  <c r="J54" i="9" s="1"/>
  <c r="H298" i="12"/>
  <c r="I54" i="9" s="1"/>
  <c r="G298" i="12"/>
  <c r="H54" i="9" s="1"/>
  <c r="J274" i="12"/>
  <c r="K50" i="9" s="1"/>
  <c r="I274" i="12"/>
  <c r="J50" i="9" s="1"/>
  <c r="H274" i="12"/>
  <c r="I50" i="9" s="1"/>
  <c r="G274" i="12"/>
  <c r="H50" i="9" s="1"/>
  <c r="K49"/>
  <c r="J49"/>
  <c r="I49"/>
  <c r="H49"/>
  <c r="J262" i="12"/>
  <c r="K48" i="9" s="1"/>
  <c r="I262" i="12"/>
  <c r="J48" i="9" s="1"/>
  <c r="H262" i="12"/>
  <c r="I48" i="9" s="1"/>
  <c r="G262" i="12"/>
  <c r="H48" i="9" s="1"/>
  <c r="J255" i="12"/>
  <c r="K46" i="9" s="1"/>
  <c r="I255" i="12"/>
  <c r="J46" i="9" s="1"/>
  <c r="H255" i="12"/>
  <c r="I46" i="9" s="1"/>
  <c r="G255" i="12"/>
  <c r="H46" i="9" s="1"/>
  <c r="I249" i="12"/>
  <c r="J45" i="9" s="1"/>
  <c r="H249" i="12"/>
  <c r="I45" i="9" s="1"/>
  <c r="G249" i="12"/>
  <c r="H45" i="9" s="1"/>
  <c r="I243" i="12"/>
  <c r="J44" i="9" s="1"/>
  <c r="H243" i="12"/>
  <c r="I44" i="9" s="1"/>
  <c r="G243" i="12"/>
  <c r="H44" i="9" s="1"/>
  <c r="I237" i="12"/>
  <c r="J43" i="9" s="1"/>
  <c r="H237" i="12"/>
  <c r="I43" i="9" s="1"/>
  <c r="G237" i="12"/>
  <c r="H43" i="9" s="1"/>
  <c r="J218" i="12"/>
  <c r="K39" i="9" s="1"/>
  <c r="I218" i="12"/>
  <c r="J39" i="9" s="1"/>
  <c r="H218" i="12"/>
  <c r="I39" i="9" s="1"/>
  <c r="G218" i="12"/>
  <c r="H39" i="9" s="1"/>
  <c r="J212" i="12"/>
  <c r="K38" i="9" s="1"/>
  <c r="I212" i="12"/>
  <c r="J38" i="9" s="1"/>
  <c r="H212" i="12"/>
  <c r="I38" i="9" s="1"/>
  <c r="G212" i="12"/>
  <c r="H38" i="9" s="1"/>
  <c r="J93" i="12"/>
  <c r="K26" i="9" s="1"/>
  <c r="I93" i="12"/>
  <c r="J26" i="9" s="1"/>
  <c r="H93" i="12"/>
  <c r="I26" i="9" s="1"/>
  <c r="G93" i="12"/>
  <c r="H26" i="9" s="1"/>
  <c r="I87" i="12"/>
  <c r="J25" i="9" s="1"/>
  <c r="H87" i="12"/>
  <c r="I25" i="9" s="1"/>
  <c r="G87" i="12"/>
  <c r="H25" i="9" s="1"/>
  <c r="K24"/>
  <c r="J24"/>
  <c r="I24"/>
  <c r="H24"/>
  <c r="K23"/>
  <c r="J23"/>
  <c r="I23"/>
  <c r="H23"/>
  <c r="I49" i="12"/>
  <c r="J22" i="9" s="1"/>
  <c r="H49" i="12"/>
  <c r="I22" i="9" s="1"/>
  <c r="G49" i="12"/>
  <c r="H22" i="9" s="1"/>
  <c r="K21"/>
  <c r="J21"/>
  <c r="I21"/>
  <c r="H21"/>
  <c r="K20"/>
  <c r="J20"/>
  <c r="I20"/>
  <c r="H20"/>
  <c r="J31" i="12"/>
  <c r="K19" i="9" s="1"/>
  <c r="I31" i="12"/>
  <c r="J19" i="9" s="1"/>
  <c r="H31" i="12"/>
  <c r="I19" i="9" s="1"/>
  <c r="G31" i="12"/>
  <c r="H19" i="9" s="1"/>
  <c r="J25" i="12"/>
  <c r="K18" i="9" s="1"/>
  <c r="I25" i="12"/>
  <c r="J18" i="9" s="1"/>
  <c r="H25" i="12"/>
  <c r="I18" i="9" s="1"/>
  <c r="G25" i="12"/>
  <c r="H18" i="9" s="1"/>
  <c r="P16"/>
  <c r="M18" i="12"/>
  <c r="N16" i="9" s="1"/>
  <c r="L18" i="12"/>
  <c r="M16" i="9" s="1"/>
  <c r="L16"/>
  <c r="J18" i="12"/>
  <c r="K16" i="9" s="1"/>
  <c r="I18" i="12"/>
  <c r="J16" i="9" s="1"/>
  <c r="H18" i="12"/>
  <c r="I16" i="9" s="1"/>
  <c r="M11" i="12"/>
  <c r="N14" i="9" s="1"/>
  <c r="L11" i="12"/>
  <c r="J11"/>
  <c r="I11"/>
  <c r="J14" i="9" s="1"/>
  <c r="H11" i="12"/>
  <c r="P57" i="9" l="1"/>
  <c r="P319" i="12"/>
  <c r="F120" i="10" s="1"/>
  <c r="J120" s="1"/>
  <c r="M10" i="12"/>
  <c r="J42" i="9"/>
  <c r="I42"/>
  <c r="H42"/>
  <c r="H17"/>
  <c r="J17"/>
  <c r="I37"/>
  <c r="H47"/>
  <c r="J47"/>
  <c r="I10" i="12"/>
  <c r="H10"/>
  <c r="I14" i="9"/>
  <c r="J10" i="12"/>
  <c r="K14" i="9"/>
  <c r="L10" i="12"/>
  <c r="M14" i="9"/>
  <c r="P14"/>
  <c r="P13" s="1"/>
  <c r="I17"/>
  <c r="H37"/>
  <c r="J37"/>
  <c r="I47"/>
  <c r="K47"/>
  <c r="G309" i="12"/>
  <c r="G328"/>
  <c r="H63" i="9"/>
  <c r="L14"/>
  <c r="H328" i="12"/>
  <c r="I63" i="9"/>
  <c r="I309" i="12"/>
  <c r="M309"/>
  <c r="P310"/>
  <c r="G24"/>
  <c r="I24"/>
  <c r="G211"/>
  <c r="I211"/>
  <c r="G236"/>
  <c r="I236"/>
  <c r="H261"/>
  <c r="J261"/>
  <c r="H24"/>
  <c r="H211"/>
  <c r="H236"/>
  <c r="G261"/>
  <c r="I261"/>
  <c r="H309"/>
  <c r="J309"/>
  <c r="L309"/>
  <c r="F121" i="10"/>
  <c r="J121" s="1"/>
  <c r="F119"/>
  <c r="J119" s="1"/>
  <c r="F118" l="1"/>
  <c r="P309" i="12"/>
  <c r="I17"/>
  <c r="I9" s="1"/>
  <c r="J15" i="9"/>
  <c r="I15"/>
  <c r="H17" i="12"/>
  <c r="H9" s="1"/>
  <c r="H339" s="1"/>
  <c r="H42" i="7"/>
  <c r="E21" i="9" s="1"/>
  <c r="J42" i="7"/>
  <c r="G21" i="9" s="1"/>
  <c r="G232" i="7"/>
  <c r="D55" i="9" s="1"/>
  <c r="G177" i="7"/>
  <c r="D45" i="9" s="1"/>
  <c r="G183" i="7"/>
  <c r="D46" i="9" s="1"/>
  <c r="G133" i="7"/>
  <c r="D36" i="9" s="1"/>
  <c r="G127" i="7"/>
  <c r="D35" i="9" s="1"/>
  <c r="G91" i="7"/>
  <c r="D29" i="9" s="1"/>
  <c r="G85" i="7"/>
  <c r="D28" i="9" s="1"/>
  <c r="G78" i="7"/>
  <c r="D27" i="9" s="1"/>
  <c r="G72" i="7"/>
  <c r="D26" i="9" s="1"/>
  <c r="G30" i="7"/>
  <c r="D19" i="9" s="1"/>
  <c r="G24" i="7"/>
  <c r="D18" i="9" s="1"/>
  <c r="D16"/>
  <c r="D14"/>
  <c r="J208" i="7"/>
  <c r="G51" i="9" s="1"/>
  <c r="H208" i="7"/>
  <c r="E51" i="9" s="1"/>
  <c r="G208" i="7"/>
  <c r="D51" i="9" s="1"/>
  <c r="J214" i="7"/>
  <c r="G52" i="9" s="1"/>
  <c r="H214" i="7"/>
  <c r="E52" i="9" s="1"/>
  <c r="G214" i="7"/>
  <c r="D52" i="9" s="1"/>
  <c r="J220" i="7"/>
  <c r="G53" i="9" s="1"/>
  <c r="H220" i="7"/>
  <c r="E53" i="9" s="1"/>
  <c r="G220" i="7"/>
  <c r="D53" i="9" s="1"/>
  <c r="J158" i="7"/>
  <c r="G41" i="9" s="1"/>
  <c r="H158" i="7"/>
  <c r="E41" i="9" s="1"/>
  <c r="G158" i="7"/>
  <c r="D41" i="9" s="1"/>
  <c r="J152" i="7"/>
  <c r="G40" i="9" s="1"/>
  <c r="H152" i="7"/>
  <c r="E40" i="9" s="1"/>
  <c r="G152" i="7"/>
  <c r="D40" i="9" s="1"/>
  <c r="J85" i="7"/>
  <c r="G28" i="9" s="1"/>
  <c r="H85" i="7"/>
  <c r="E28" i="9" s="1"/>
  <c r="J91" i="7"/>
  <c r="G29" i="9" s="1"/>
  <c r="H91" i="7"/>
  <c r="E29" i="9" s="1"/>
  <c r="J97" i="7"/>
  <c r="G30" i="9" s="1"/>
  <c r="H97" i="7"/>
  <c r="E30" i="9" s="1"/>
  <c r="G97" i="7"/>
  <c r="D30" i="9" s="1"/>
  <c r="J103" i="7"/>
  <c r="G31" i="9" s="1"/>
  <c r="H103" i="7"/>
  <c r="E31" i="9" s="1"/>
  <c r="G103" i="7"/>
  <c r="D31" i="9" s="1"/>
  <c r="J109" i="7"/>
  <c r="G32" i="9" s="1"/>
  <c r="H109" i="7"/>
  <c r="E32" i="9" s="1"/>
  <c r="G109" i="7"/>
  <c r="D32" i="9" s="1"/>
  <c r="J115" i="7"/>
  <c r="G33" i="9" s="1"/>
  <c r="H115" i="7"/>
  <c r="E33" i="9" s="1"/>
  <c r="G115" i="7"/>
  <c r="D33" i="9" s="1"/>
  <c r="J121" i="7"/>
  <c r="G34" i="9" s="1"/>
  <c r="H121" i="7"/>
  <c r="E34" i="9" s="1"/>
  <c r="G121" i="7"/>
  <c r="D34" i="9" s="1"/>
  <c r="J127" i="7"/>
  <c r="G35" i="9" s="1"/>
  <c r="H127" i="7"/>
  <c r="E35" i="9" s="1"/>
  <c r="J133" i="7"/>
  <c r="G36" i="9" s="1"/>
  <c r="H133" i="7"/>
  <c r="E36" i="9" s="1"/>
  <c r="J78" i="7"/>
  <c r="G27" i="9" s="1"/>
  <c r="H78" i="7"/>
  <c r="E27" i="9" s="1"/>
  <c r="D123" i="10"/>
  <c r="D121"/>
  <c r="D120"/>
  <c r="D119"/>
  <c r="D118"/>
  <c r="D116"/>
  <c r="D115"/>
  <c r="D103"/>
  <c r="D102" s="1"/>
  <c r="D98"/>
  <c r="D97" s="1"/>
  <c r="D76"/>
  <c r="D74"/>
  <c r="D73" s="1"/>
  <c r="F63"/>
  <c r="H123" s="1"/>
  <c r="F61"/>
  <c r="F60"/>
  <c r="H120" s="1"/>
  <c r="F59"/>
  <c r="H119" s="1"/>
  <c r="F58"/>
  <c r="H118" s="1"/>
  <c r="F56"/>
  <c r="H116" s="1"/>
  <c r="F55"/>
  <c r="H115" s="1"/>
  <c r="F48"/>
  <c r="H108" s="1"/>
  <c r="D108"/>
  <c r="D107" s="1"/>
  <c r="F43"/>
  <c r="H24"/>
  <c r="H21"/>
  <c r="H19"/>
  <c r="F18"/>
  <c r="F16"/>
  <c r="H76" s="1"/>
  <c r="F14"/>
  <c r="H74" s="1"/>
  <c r="D13"/>
  <c r="Q91" i="9"/>
  <c r="Q87"/>
  <c r="Q84"/>
  <c r="I62"/>
  <c r="H62"/>
  <c r="M57"/>
  <c r="K57"/>
  <c r="I57"/>
  <c r="C57"/>
  <c r="N13"/>
  <c r="M13"/>
  <c r="L13"/>
  <c r="K13"/>
  <c r="J13"/>
  <c r="I13"/>
  <c r="J265" i="7"/>
  <c r="G63" i="9" s="1"/>
  <c r="G62" s="1"/>
  <c r="H265" i="7"/>
  <c r="G265"/>
  <c r="J258"/>
  <c r="G61" i="9" s="1"/>
  <c r="I258" i="7"/>
  <c r="F61" i="9" s="1"/>
  <c r="H258" i="7"/>
  <c r="E61" i="9" s="1"/>
  <c r="G258" i="7"/>
  <c r="D61" i="9" s="1"/>
  <c r="J252" i="7"/>
  <c r="G60" i="9" s="1"/>
  <c r="I252" i="7"/>
  <c r="F60" i="9" s="1"/>
  <c r="H252" i="7"/>
  <c r="E60" i="9" s="1"/>
  <c r="G252" i="7"/>
  <c r="D60" i="9" s="1"/>
  <c r="J246" i="7"/>
  <c r="G59" i="9" s="1"/>
  <c r="I246" i="7"/>
  <c r="F59" i="9" s="1"/>
  <c r="H246" i="7"/>
  <c r="E59" i="9" s="1"/>
  <c r="G246" i="7"/>
  <c r="D59" i="9" s="1"/>
  <c r="J240" i="7"/>
  <c r="G58" i="9" s="1"/>
  <c r="I240" i="7"/>
  <c r="F58" i="9" s="1"/>
  <c r="F57" s="1"/>
  <c r="H240" i="7"/>
  <c r="E58" i="9" s="1"/>
  <c r="G240" i="7"/>
  <c r="K238"/>
  <c r="J232"/>
  <c r="G55" i="9" s="1"/>
  <c r="F55"/>
  <c r="H232" i="7"/>
  <c r="E55" i="9" s="1"/>
  <c r="J226" i="7"/>
  <c r="G54" i="9" s="1"/>
  <c r="H226" i="7"/>
  <c r="E54" i="9" s="1"/>
  <c r="G226" i="7"/>
  <c r="D54" i="9" s="1"/>
  <c r="J202" i="7"/>
  <c r="G50" i="9" s="1"/>
  <c r="H202" i="7"/>
  <c r="E50" i="9" s="1"/>
  <c r="G202" i="7"/>
  <c r="D50" i="9" s="1"/>
  <c r="J196" i="7"/>
  <c r="G49" i="9" s="1"/>
  <c r="H196" i="7"/>
  <c r="E49" i="9" s="1"/>
  <c r="G196" i="7"/>
  <c r="D49" i="9" s="1"/>
  <c r="J190" i="7"/>
  <c r="H190"/>
  <c r="G190"/>
  <c r="J183"/>
  <c r="G46" i="9" s="1"/>
  <c r="H183" i="7"/>
  <c r="E46" i="9" s="1"/>
  <c r="J177" i="7"/>
  <c r="G45" i="9" s="1"/>
  <c r="H177" i="7"/>
  <c r="E45" i="9" s="1"/>
  <c r="J171" i="7"/>
  <c r="G44" i="9" s="1"/>
  <c r="H171" i="7"/>
  <c r="E44" i="9" s="1"/>
  <c r="G171" i="7"/>
  <c r="D44" i="9" s="1"/>
  <c r="J165" i="7"/>
  <c r="G43" i="9" s="1"/>
  <c r="H165" i="7"/>
  <c r="G165"/>
  <c r="J146"/>
  <c r="G39" i="9" s="1"/>
  <c r="H146" i="7"/>
  <c r="E39" i="9" s="1"/>
  <c r="G146" i="7"/>
  <c r="D39" i="9" s="1"/>
  <c r="J140" i="7"/>
  <c r="H140"/>
  <c r="G140"/>
  <c r="J72"/>
  <c r="G26" i="9" s="1"/>
  <c r="H72" i="7"/>
  <c r="E26" i="9" s="1"/>
  <c r="J66" i="7"/>
  <c r="G25" i="9" s="1"/>
  <c r="H66" i="7"/>
  <c r="E25" i="9" s="1"/>
  <c r="G66" i="7"/>
  <c r="D25" i="9" s="1"/>
  <c r="J60" i="7"/>
  <c r="G24" i="9" s="1"/>
  <c r="H60" i="7"/>
  <c r="E24" i="9" s="1"/>
  <c r="G60" i="7"/>
  <c r="D24" i="9" s="1"/>
  <c r="J54" i="7"/>
  <c r="G23" i="9" s="1"/>
  <c r="H54" i="7"/>
  <c r="E23" i="9" s="1"/>
  <c r="G54" i="7"/>
  <c r="D23" i="9" s="1"/>
  <c r="J48" i="7"/>
  <c r="G22" i="9" s="1"/>
  <c r="H48" i="7"/>
  <c r="E22" i="9" s="1"/>
  <c r="G48" i="7"/>
  <c r="D22" i="9" s="1"/>
  <c r="G42" i="7"/>
  <c r="D21" i="9" s="1"/>
  <c r="J36" i="7"/>
  <c r="G20" i="9" s="1"/>
  <c r="H36" i="7"/>
  <c r="E20" i="9" s="1"/>
  <c r="G36" i="7"/>
  <c r="D20" i="9" s="1"/>
  <c r="J30" i="7"/>
  <c r="G19" i="9" s="1"/>
  <c r="H30" i="7"/>
  <c r="E19" i="9" s="1"/>
  <c r="J24" i="7"/>
  <c r="G18" i="9" s="1"/>
  <c r="H24" i="7"/>
  <c r="J17"/>
  <c r="G16" i="9" s="1"/>
  <c r="I17" i="7"/>
  <c r="H17"/>
  <c r="E16" i="9" s="1"/>
  <c r="J11" i="7"/>
  <c r="G14" i="9" s="1"/>
  <c r="G13" s="1"/>
  <c r="I11" i="7"/>
  <c r="H11"/>
  <c r="G10"/>
  <c r="J10"/>
  <c r="Q61" i="9" l="1"/>
  <c r="J118" i="10"/>
  <c r="J117" s="1"/>
  <c r="F117"/>
  <c r="G57" i="9"/>
  <c r="E57"/>
  <c r="D58"/>
  <c r="D57" s="1"/>
  <c r="G239" i="7"/>
  <c r="Q60" i="9"/>
  <c r="Q59"/>
  <c r="J264" i="7"/>
  <c r="D13" i="9"/>
  <c r="H121" i="10"/>
  <c r="H61"/>
  <c r="H239" i="7"/>
  <c r="H10"/>
  <c r="E14" i="9"/>
  <c r="E13" s="1"/>
  <c r="H139" i="7"/>
  <c r="E38" i="9"/>
  <c r="E37" s="1"/>
  <c r="H164" i="7"/>
  <c r="E43" i="9"/>
  <c r="E42" s="1"/>
  <c r="H189" i="7"/>
  <c r="E48" i="9"/>
  <c r="E47" s="1"/>
  <c r="G264" i="7"/>
  <c r="D63" i="9"/>
  <c r="F63"/>
  <c r="I10" i="7"/>
  <c r="F14" i="9"/>
  <c r="F13" s="1"/>
  <c r="F16"/>
  <c r="G17"/>
  <c r="G139" i="7"/>
  <c r="D38" i="9"/>
  <c r="J139" i="7"/>
  <c r="G38" i="9"/>
  <c r="G37" s="1"/>
  <c r="G164" i="7"/>
  <c r="D43" i="9"/>
  <c r="G42"/>
  <c r="G189" i="7"/>
  <c r="D48" i="9"/>
  <c r="J189" i="7"/>
  <c r="G48" i="9"/>
  <c r="G47" s="1"/>
  <c r="H264" i="7"/>
  <c r="E63" i="9"/>
  <c r="E62" s="1"/>
  <c r="H23" i="7"/>
  <c r="E18" i="9"/>
  <c r="E17" s="1"/>
  <c r="D17"/>
  <c r="J23" i="7"/>
  <c r="J164"/>
  <c r="G23"/>
  <c r="E116" i="10"/>
  <c r="I116" s="1"/>
  <c r="K116" s="1"/>
  <c r="O116" s="1"/>
  <c r="K240" i="7"/>
  <c r="D117" i="10"/>
  <c r="H103"/>
  <c r="H102" s="1"/>
  <c r="F42"/>
  <c r="H107"/>
  <c r="F47"/>
  <c r="H98"/>
  <c r="H97" s="1"/>
  <c r="F37"/>
  <c r="D77"/>
  <c r="H78"/>
  <c r="F17"/>
  <c r="H57" i="9"/>
  <c r="H59" i="10"/>
  <c r="F57"/>
  <c r="H58"/>
  <c r="H39"/>
  <c r="H16"/>
  <c r="F13"/>
  <c r="F62"/>
  <c r="H60"/>
  <c r="H38"/>
  <c r="D15"/>
  <c r="D12" s="1"/>
  <c r="D64" s="1"/>
  <c r="J57" i="9"/>
  <c r="J12" s="1"/>
  <c r="L57"/>
  <c r="N57"/>
  <c r="C13"/>
  <c r="C62"/>
  <c r="I239" i="7"/>
  <c r="K246"/>
  <c r="K258"/>
  <c r="K265"/>
  <c r="J239"/>
  <c r="K232"/>
  <c r="K252"/>
  <c r="K17"/>
  <c r="E76" i="10" s="1"/>
  <c r="H73"/>
  <c r="H122"/>
  <c r="H14"/>
  <c r="H13" s="1"/>
  <c r="H18"/>
  <c r="H20"/>
  <c r="H22"/>
  <c r="H23"/>
  <c r="H25"/>
  <c r="H26"/>
  <c r="H43"/>
  <c r="H44"/>
  <c r="H45"/>
  <c r="H46"/>
  <c r="H48"/>
  <c r="H49"/>
  <c r="H50"/>
  <c r="H51"/>
  <c r="H55"/>
  <c r="H56"/>
  <c r="H117"/>
  <c r="H63"/>
  <c r="H62" s="1"/>
  <c r="D122"/>
  <c r="Q58" i="9" l="1"/>
  <c r="Q57" s="1"/>
  <c r="I76" i="10"/>
  <c r="D62" i="9"/>
  <c r="D47"/>
  <c r="D42"/>
  <c r="H16" i="7"/>
  <c r="H9" s="1"/>
  <c r="H271" s="1"/>
  <c r="G16"/>
  <c r="G9" s="1"/>
  <c r="G271" s="1"/>
  <c r="D37" i="9"/>
  <c r="H57" i="10"/>
  <c r="G116"/>
  <c r="L116" s="1"/>
  <c r="E15" i="9"/>
  <c r="E12" s="1"/>
  <c r="E64" s="1"/>
  <c r="G15"/>
  <c r="G12" s="1"/>
  <c r="G64" s="1"/>
  <c r="J16" i="7"/>
  <c r="J9" s="1"/>
  <c r="J271" s="1"/>
  <c r="E115" i="10"/>
  <c r="I115" s="1"/>
  <c r="K10" i="7"/>
  <c r="E74" i="10"/>
  <c r="K264" i="7"/>
  <c r="E123" i="10"/>
  <c r="E119"/>
  <c r="E118"/>
  <c r="K239" i="7"/>
  <c r="E120" i="10"/>
  <c r="E121"/>
  <c r="H37"/>
  <c r="F15"/>
  <c r="F12" s="1"/>
  <c r="F64" s="1"/>
  <c r="H42"/>
  <c r="H47"/>
  <c r="H17"/>
  <c r="H77"/>
  <c r="H75" s="1"/>
  <c r="H72" s="1"/>
  <c r="H124" s="1"/>
  <c r="D75"/>
  <c r="D72" s="1"/>
  <c r="D124" s="1"/>
  <c r="I12" i="9"/>
  <c r="I64" s="1"/>
  <c r="C15"/>
  <c r="E117" i="10" l="1"/>
  <c r="D15" i="9"/>
  <c r="D12" s="1"/>
  <c r="D64" s="1"/>
  <c r="I118" i="10"/>
  <c r="G118"/>
  <c r="I119"/>
  <c r="K119" s="1"/>
  <c r="O119" s="1"/>
  <c r="G119"/>
  <c r="I123"/>
  <c r="E122"/>
  <c r="I74"/>
  <c r="E73"/>
  <c r="I121"/>
  <c r="K121" s="1"/>
  <c r="O121" s="1"/>
  <c r="G121"/>
  <c r="I120"/>
  <c r="K120" s="1"/>
  <c r="O120" s="1"/>
  <c r="G120"/>
  <c r="F62" i="9"/>
  <c r="C12"/>
  <c r="H15" i="10"/>
  <c r="H12" s="1"/>
  <c r="H64" s="1"/>
  <c r="L120" l="1"/>
  <c r="L121"/>
  <c r="L119"/>
  <c r="I122"/>
  <c r="G117"/>
  <c r="I73"/>
  <c r="I117"/>
  <c r="K118"/>
  <c r="O118" s="1"/>
  <c r="C64" i="9"/>
  <c r="K117" i="10" l="1"/>
  <c r="O117" s="1"/>
  <c r="L118"/>
  <c r="L117" s="1"/>
  <c r="P304" i="12" l="1"/>
  <c r="N55" i="9"/>
  <c r="Q55" s="1"/>
  <c r="F115" i="10" l="1"/>
  <c r="G115" s="1"/>
  <c r="L40" i="9"/>
  <c r="L45"/>
  <c r="L41"/>
  <c r="L44"/>
  <c r="J115" i="10" l="1"/>
  <c r="K115" s="1"/>
  <c r="L115" l="1"/>
  <c r="O115"/>
  <c r="L35" i="9"/>
  <c r="L33"/>
  <c r="L31"/>
  <c r="L29"/>
  <c r="L25"/>
  <c r="L54"/>
  <c r="L52"/>
  <c r="L50"/>
  <c r="L48"/>
  <c r="J249" i="12"/>
  <c r="K45" i="9" s="1"/>
  <c r="J237" i="12"/>
  <c r="K43" i="9" s="1"/>
  <c r="J224" i="12"/>
  <c r="K40" i="9" s="1"/>
  <c r="L53"/>
  <c r="L51"/>
  <c r="J243" i="12"/>
  <c r="K44" i="9" s="1"/>
  <c r="J230" i="12"/>
  <c r="K41" i="9" s="1"/>
  <c r="L39"/>
  <c r="L36"/>
  <c r="L34"/>
  <c r="L30"/>
  <c r="L28"/>
  <c r="M25" i="12"/>
  <c r="N18" i="9" s="1"/>
  <c r="M298" i="12"/>
  <c r="N54" i="9" s="1"/>
  <c r="P54"/>
  <c r="M286" i="12"/>
  <c r="N52" i="9" s="1"/>
  <c r="P52"/>
  <c r="M274" i="12"/>
  <c r="N50" i="9" s="1"/>
  <c r="P50"/>
  <c r="M262" i="12"/>
  <c r="N48" i="9" s="1"/>
  <c r="P48"/>
  <c r="M249" i="12"/>
  <c r="N45" i="9" s="1"/>
  <c r="P45"/>
  <c r="P43"/>
  <c r="M224" i="12"/>
  <c r="N40" i="9" s="1"/>
  <c r="P40"/>
  <c r="M199" i="12"/>
  <c r="N35" i="9" s="1"/>
  <c r="M187" i="12"/>
  <c r="N33" i="9" s="1"/>
  <c r="M175" i="12"/>
  <c r="N31" i="9" s="1"/>
  <c r="M163" i="12"/>
  <c r="N29" i="9" s="1"/>
  <c r="M87" i="12"/>
  <c r="N25" i="9" s="1"/>
  <c r="L56" i="12"/>
  <c r="M31"/>
  <c r="N19" i="9" s="1"/>
  <c r="M292" i="12"/>
  <c r="N53" i="9" s="1"/>
  <c r="P53"/>
  <c r="M280" i="12"/>
  <c r="N51" i="9" s="1"/>
  <c r="P51"/>
  <c r="M255" i="12"/>
  <c r="N46" i="9" s="1"/>
  <c r="P46"/>
  <c r="M243" i="12"/>
  <c r="N44" i="9" s="1"/>
  <c r="M230" i="12"/>
  <c r="N41" i="9" s="1"/>
  <c r="P41"/>
  <c r="M218" i="12"/>
  <c r="N39" i="9" s="1"/>
  <c r="M205" i="12"/>
  <c r="N36" i="9" s="1"/>
  <c r="M193" i="12"/>
  <c r="N34" i="9" s="1"/>
  <c r="L181" i="12"/>
  <c r="M169"/>
  <c r="N30" i="9" s="1"/>
  <c r="M157" i="12"/>
  <c r="N28" i="9" s="1"/>
  <c r="M93" i="12"/>
  <c r="N26" i="9" s="1"/>
  <c r="L81" i="12"/>
  <c r="M49"/>
  <c r="N22" i="9" s="1"/>
  <c r="P18"/>
  <c r="P26" l="1"/>
  <c r="M81" i="12"/>
  <c r="N24" i="9" s="1"/>
  <c r="L24"/>
  <c r="M43" i="12"/>
  <c r="N21" i="9" s="1"/>
  <c r="L32"/>
  <c r="M181" i="12"/>
  <c r="N32" i="9" s="1"/>
  <c r="M268" i="12"/>
  <c r="N49" i="9" s="1"/>
  <c r="N47" s="1"/>
  <c r="M99" i="12"/>
  <c r="N27" i="9" s="1"/>
  <c r="L23"/>
  <c r="M56" i="12"/>
  <c r="N23" i="9" s="1"/>
  <c r="M37" i="12"/>
  <c r="K37" i="9"/>
  <c r="K42"/>
  <c r="N63"/>
  <c r="N62" s="1"/>
  <c r="M328" i="12"/>
  <c r="I60" i="7"/>
  <c r="F24" i="9" s="1"/>
  <c r="I72" i="7"/>
  <c r="F26" i="9" s="1"/>
  <c r="I85" i="7"/>
  <c r="F28" i="9" s="1"/>
  <c r="I97" i="7"/>
  <c r="F30" i="9" s="1"/>
  <c r="I109" i="7"/>
  <c r="F32" i="9" s="1"/>
  <c r="I121" i="7"/>
  <c r="F34" i="9" s="1"/>
  <c r="I133" i="7"/>
  <c r="F36" i="9" s="1"/>
  <c r="I146" i="7"/>
  <c r="F39" i="9" s="1"/>
  <c r="I158" i="7"/>
  <c r="F41" i="9" s="1"/>
  <c r="I171" i="7"/>
  <c r="F44" i="9" s="1"/>
  <c r="I183" i="7"/>
  <c r="F46" i="9" s="1"/>
  <c r="I208" i="7"/>
  <c r="F51" i="9" s="1"/>
  <c r="I220" i="7"/>
  <c r="F53" i="9" s="1"/>
  <c r="I54" i="7"/>
  <c r="F23" i="9" s="1"/>
  <c r="I91" i="7"/>
  <c r="F29" i="9" s="1"/>
  <c r="I103" i="7"/>
  <c r="F31" i="9" s="1"/>
  <c r="I115" i="7"/>
  <c r="F33" i="9" s="1"/>
  <c r="I127" i="7"/>
  <c r="F35" i="9" s="1"/>
  <c r="I152" i="7"/>
  <c r="F40" i="9" s="1"/>
  <c r="I177" i="7"/>
  <c r="F45" i="9" s="1"/>
  <c r="I190" i="7"/>
  <c r="F48" i="9" s="1"/>
  <c r="I202" i="7"/>
  <c r="F50" i="9" s="1"/>
  <c r="I214" i="7"/>
  <c r="F52" i="9" s="1"/>
  <c r="I226" i="7"/>
  <c r="F54" i="9" s="1"/>
  <c r="J211" i="12"/>
  <c r="J236"/>
  <c r="M24" i="9"/>
  <c r="L157" i="12"/>
  <c r="M28" i="9" s="1"/>
  <c r="L169" i="12"/>
  <c r="M30" i="9" s="1"/>
  <c r="M32"/>
  <c r="L193" i="12"/>
  <c r="M34" i="9" s="1"/>
  <c r="L205" i="12"/>
  <c r="M36" i="9" s="1"/>
  <c r="L218" i="12"/>
  <c r="M39" i="9" s="1"/>
  <c r="L230" i="12"/>
  <c r="M41" i="9" s="1"/>
  <c r="L243" i="12"/>
  <c r="M44" i="9" s="1"/>
  <c r="L280" i="12"/>
  <c r="M51" i="9" s="1"/>
  <c r="L292" i="12"/>
  <c r="M53" i="9" s="1"/>
  <c r="M23"/>
  <c r="L163" i="12"/>
  <c r="M29" i="9" s="1"/>
  <c r="L175" i="12"/>
  <c r="M31" i="9" s="1"/>
  <c r="L187" i="12"/>
  <c r="M33" i="9" s="1"/>
  <c r="L199" i="12"/>
  <c r="M35" i="9" s="1"/>
  <c r="L224" i="12"/>
  <c r="M40" i="9" s="1"/>
  <c r="L249" i="12"/>
  <c r="M45" i="9" s="1"/>
  <c r="L274" i="12"/>
  <c r="M50" i="9" s="1"/>
  <c r="L286" i="12"/>
  <c r="M52" i="9" s="1"/>
  <c r="L298" i="12"/>
  <c r="M54" i="9" s="1"/>
  <c r="Q41" l="1"/>
  <c r="Q54"/>
  <c r="Q50"/>
  <c r="Q53"/>
  <c r="Q52"/>
  <c r="Q51"/>
  <c r="Q45"/>
  <c r="Q40"/>
  <c r="P29"/>
  <c r="Q29" s="1"/>
  <c r="P34"/>
  <c r="Q34" s="1"/>
  <c r="P31"/>
  <c r="Q31" s="1"/>
  <c r="P35"/>
  <c r="Q35" s="1"/>
  <c r="P30"/>
  <c r="Q30" s="1"/>
  <c r="P28"/>
  <c r="Q28" s="1"/>
  <c r="P33"/>
  <c r="Q33" s="1"/>
  <c r="M261" i="12"/>
  <c r="P39" i="9"/>
  <c r="Q39" s="1"/>
  <c r="M24" i="12"/>
  <c r="N20" i="9"/>
  <c r="N17" s="1"/>
  <c r="P298" i="12"/>
  <c r="F114" i="10" s="1"/>
  <c r="J114" s="1"/>
  <c r="P286" i="12"/>
  <c r="F112" i="10" s="1"/>
  <c r="J112" s="1"/>
  <c r="P274" i="12"/>
  <c r="F110" i="10" s="1"/>
  <c r="J110" s="1"/>
  <c r="P249" i="12"/>
  <c r="F105" i="10" s="1"/>
  <c r="J105" s="1"/>
  <c r="P224" i="12"/>
  <c r="F100" i="10" s="1"/>
  <c r="J100" s="1"/>
  <c r="P199" i="12"/>
  <c r="F95" i="10" s="1"/>
  <c r="J95" s="1"/>
  <c r="P187" i="12"/>
  <c r="F93" i="10" s="1"/>
  <c r="J93" s="1"/>
  <c r="P175" i="12"/>
  <c r="F91" i="10" s="1"/>
  <c r="J91" s="1"/>
  <c r="P163" i="12"/>
  <c r="F89" i="10" s="1"/>
  <c r="J89" s="1"/>
  <c r="P292" i="12"/>
  <c r="F113" i="10" s="1"/>
  <c r="J113" s="1"/>
  <c r="P280" i="12"/>
  <c r="F111" i="10" s="1"/>
  <c r="J111" s="1"/>
  <c r="P230" i="12"/>
  <c r="F101" i="10" s="1"/>
  <c r="J101" s="1"/>
  <c r="P218" i="12"/>
  <c r="F99" i="10" s="1"/>
  <c r="J99" s="1"/>
  <c r="P193" i="12"/>
  <c r="F94" i="10" s="1"/>
  <c r="J94" s="1"/>
  <c r="P169" i="12"/>
  <c r="F90" i="10" s="1"/>
  <c r="J90" s="1"/>
  <c r="P157" i="12"/>
  <c r="F88" i="10" s="1"/>
  <c r="J88" s="1"/>
  <c r="K226" i="7"/>
  <c r="E114" i="10" s="1"/>
  <c r="I114" s="1"/>
  <c r="K177" i="7"/>
  <c r="E105" i="10" s="1"/>
  <c r="I105" s="1"/>
  <c r="K152" i="7"/>
  <c r="E100" i="10" s="1"/>
  <c r="I100" s="1"/>
  <c r="K127" i="7"/>
  <c r="E95" i="10" s="1"/>
  <c r="I95" s="1"/>
  <c r="K115" i="7"/>
  <c r="E93" i="10" s="1"/>
  <c r="I93" s="1"/>
  <c r="K103" i="7"/>
  <c r="E91" i="10" s="1"/>
  <c r="I91" s="1"/>
  <c r="K220" i="7"/>
  <c r="E113" i="10" s="1"/>
  <c r="I113" s="1"/>
  <c r="K208" i="7"/>
  <c r="E111" i="10" s="1"/>
  <c r="I111" s="1"/>
  <c r="K183" i="7"/>
  <c r="E106" i="10" s="1"/>
  <c r="I106" s="1"/>
  <c r="K171" i="7"/>
  <c r="E104" i="10" s="1"/>
  <c r="I104" s="1"/>
  <c r="K146" i="7"/>
  <c r="E99" i="10" s="1"/>
  <c r="I99" s="1"/>
  <c r="K121" i="7"/>
  <c r="E94" i="10" s="1"/>
  <c r="I94" s="1"/>
  <c r="K109" i="7"/>
  <c r="E92" i="10" s="1"/>
  <c r="I92" s="1"/>
  <c r="K97" i="7"/>
  <c r="E90" i="10" s="1"/>
  <c r="I90" s="1"/>
  <c r="K85" i="7"/>
  <c r="E88" i="10" s="1"/>
  <c r="I88" s="1"/>
  <c r="K72" i="7"/>
  <c r="E86" i="10" s="1"/>
  <c r="I86" s="1"/>
  <c r="K60" i="7"/>
  <c r="E84" i="10" s="1"/>
  <c r="I84" s="1"/>
  <c r="K214" i="7"/>
  <c r="E112" i="10" s="1"/>
  <c r="I112" s="1"/>
  <c r="K202" i="7"/>
  <c r="E110" i="10" s="1"/>
  <c r="I110" s="1"/>
  <c r="K190" i="7"/>
  <c r="E108" i="10" s="1"/>
  <c r="K91" i="7"/>
  <c r="E89" i="10" s="1"/>
  <c r="I89" s="1"/>
  <c r="K54" i="7"/>
  <c r="E83" i="10" s="1"/>
  <c r="I83" s="1"/>
  <c r="K158" i="7"/>
  <c r="E101" i="10" s="1"/>
  <c r="I101" s="1"/>
  <c r="K133" i="7"/>
  <c r="E96" i="10" s="1"/>
  <c r="I96" s="1"/>
  <c r="P63" i="9" l="1"/>
  <c r="P62" s="1"/>
  <c r="L63"/>
  <c r="L62" s="1"/>
  <c r="G112" i="10"/>
  <c r="I108"/>
  <c r="K112"/>
  <c r="O112" s="1"/>
  <c r="G88"/>
  <c r="G90"/>
  <c r="G94"/>
  <c r="G99"/>
  <c r="G101"/>
  <c r="G111"/>
  <c r="G113"/>
  <c r="G89"/>
  <c r="G91"/>
  <c r="G93"/>
  <c r="G95"/>
  <c r="G100"/>
  <c r="G105"/>
  <c r="G110"/>
  <c r="G114"/>
  <c r="K88"/>
  <c r="O88" s="1"/>
  <c r="K90"/>
  <c r="O90" s="1"/>
  <c r="K94"/>
  <c r="O94" s="1"/>
  <c r="K99"/>
  <c r="O99" s="1"/>
  <c r="K101"/>
  <c r="O101" s="1"/>
  <c r="K111"/>
  <c r="O111" s="1"/>
  <c r="K113"/>
  <c r="O113" s="1"/>
  <c r="K89"/>
  <c r="O89" s="1"/>
  <c r="K91"/>
  <c r="O91" s="1"/>
  <c r="K93"/>
  <c r="O93" s="1"/>
  <c r="K95"/>
  <c r="O95" s="1"/>
  <c r="K100"/>
  <c r="O100" s="1"/>
  <c r="K105"/>
  <c r="O105" s="1"/>
  <c r="K110"/>
  <c r="O110" s="1"/>
  <c r="K114"/>
  <c r="O114" s="1"/>
  <c r="L112" l="1"/>
  <c r="L114"/>
  <c r="L105"/>
  <c r="L95"/>
  <c r="L91"/>
  <c r="L113"/>
  <c r="L99"/>
  <c r="L94"/>
  <c r="L90"/>
  <c r="L110"/>
  <c r="L100"/>
  <c r="L93"/>
  <c r="L89"/>
  <c r="L111"/>
  <c r="L101"/>
  <c r="L88"/>
  <c r="J49" i="12" l="1"/>
  <c r="J87"/>
  <c r="K25" i="9" s="1"/>
  <c r="K22" l="1"/>
  <c r="L262" i="12"/>
  <c r="I66" i="7"/>
  <c r="F25" i="9" s="1"/>
  <c r="L87" i="12"/>
  <c r="M25" i="9" s="1"/>
  <c r="L329" i="12" l="1"/>
  <c r="P262"/>
  <c r="M48" i="9"/>
  <c r="Q48" s="1"/>
  <c r="K63"/>
  <c r="J328" i="12"/>
  <c r="K66" i="7"/>
  <c r="E85" i="10" s="1"/>
  <c r="I85" s="1"/>
  <c r="K62" i="9" l="1"/>
  <c r="F108" i="10"/>
  <c r="M63" i="9"/>
  <c r="L328" i="12"/>
  <c r="J108" i="10" l="1"/>
  <c r="G108"/>
  <c r="M62" i="9"/>
  <c r="K108" i="10" l="1"/>
  <c r="O108" s="1"/>
  <c r="L108" l="1"/>
  <c r="G18" i="12" l="1"/>
  <c r="H16" i="9" s="1"/>
  <c r="Q16" s="1"/>
  <c r="G17" i="12" l="1"/>
  <c r="H15" i="9" l="1"/>
  <c r="F76" i="10" l="1"/>
  <c r="J76" l="1"/>
  <c r="K76" s="1"/>
  <c r="O76" s="1"/>
  <c r="G76"/>
  <c r="L76" l="1"/>
  <c r="P25" i="9" l="1"/>
  <c r="Q25" s="1"/>
  <c r="P32"/>
  <c r="Q32" s="1"/>
  <c r="P19"/>
  <c r="P181" i="12" l="1"/>
  <c r="F92" i="10" s="1"/>
  <c r="P87" i="12"/>
  <c r="F85" i="10" s="1"/>
  <c r="P21" i="9"/>
  <c r="P24"/>
  <c r="Q24" s="1"/>
  <c r="P20"/>
  <c r="P36"/>
  <c r="Q36" s="1"/>
  <c r="P27"/>
  <c r="P23"/>
  <c r="Q23" s="1"/>
  <c r="P49" l="1"/>
  <c r="J92" i="10"/>
  <c r="K92" s="1"/>
  <c r="O92" s="1"/>
  <c r="G92"/>
  <c r="P81" i="12"/>
  <c r="F84" i="10" s="1"/>
  <c r="P44" i="9"/>
  <c r="Q44" s="1"/>
  <c r="G85" i="10"/>
  <c r="J85"/>
  <c r="K85" s="1"/>
  <c r="O85" s="1"/>
  <c r="P205" i="12"/>
  <c r="F96" i="10" s="1"/>
  <c r="P243" i="12"/>
  <c r="P56"/>
  <c r="F83" i="10" s="1"/>
  <c r="P22" i="9"/>
  <c r="L85" i="10" l="1"/>
  <c r="J96"/>
  <c r="K96" s="1"/>
  <c r="O96" s="1"/>
  <c r="G96"/>
  <c r="J84"/>
  <c r="K84" s="1"/>
  <c r="O84" s="1"/>
  <c r="G84"/>
  <c r="P42" i="9"/>
  <c r="F104" i="10"/>
  <c r="P47" i="9"/>
  <c r="L92" i="10"/>
  <c r="J83"/>
  <c r="K83" s="1"/>
  <c r="O83" s="1"/>
  <c r="G83"/>
  <c r="P17" i="9"/>
  <c r="L96" i="10" l="1"/>
  <c r="L84"/>
  <c r="J104"/>
  <c r="G104"/>
  <c r="L83"/>
  <c r="K104" l="1"/>
  <c r="O104" s="1"/>
  <c r="L104" l="1"/>
  <c r="P38" i="9" l="1"/>
  <c r="P37" l="1"/>
  <c r="P15" l="1"/>
  <c r="P12" s="1"/>
  <c r="P64" s="1"/>
  <c r="L31" i="12" l="1"/>
  <c r="M19" i="9" s="1"/>
  <c r="L268" i="12"/>
  <c r="L93"/>
  <c r="M26" i="9" s="1"/>
  <c r="I140" i="7" l="1"/>
  <c r="I30"/>
  <c r="F19" i="9" s="1"/>
  <c r="L19"/>
  <c r="M49"/>
  <c r="M47" s="1"/>
  <c r="L261" i="12"/>
  <c r="L26" i="9"/>
  <c r="Q26" s="1"/>
  <c r="Q19" l="1"/>
  <c r="F38"/>
  <c r="I139" i="7"/>
  <c r="K140"/>
  <c r="K30"/>
  <c r="E79" i="10" s="1"/>
  <c r="I79" s="1"/>
  <c r="P31" i="12"/>
  <c r="F79" i="10" s="1"/>
  <c r="P268" i="12"/>
  <c r="L49" i="9"/>
  <c r="P93" i="12"/>
  <c r="F86" i="10" s="1"/>
  <c r="F37" i="9" l="1"/>
  <c r="E98" i="10"/>
  <c r="K139" i="7"/>
  <c r="G79" i="10"/>
  <c r="J79"/>
  <c r="K79" s="1"/>
  <c r="O79" s="1"/>
  <c r="F109"/>
  <c r="P261" i="12"/>
  <c r="L47" i="9"/>
  <c r="J86" i="10"/>
  <c r="K86" s="1"/>
  <c r="O86" s="1"/>
  <c r="G86"/>
  <c r="L79" l="1"/>
  <c r="I98"/>
  <c r="I97" s="1"/>
  <c r="E97"/>
  <c r="J109"/>
  <c r="F107"/>
  <c r="L86"/>
  <c r="J107" l="1"/>
  <c r="L212" i="12" l="1"/>
  <c r="I48" i="7" l="1"/>
  <c r="F22" i="9" s="1"/>
  <c r="I24" i="7"/>
  <c r="F18" i="9" s="1"/>
  <c r="L38"/>
  <c r="M237" i="12"/>
  <c r="M38" i="9"/>
  <c r="M37" s="1"/>
  <c r="L211" i="12"/>
  <c r="P212"/>
  <c r="M212"/>
  <c r="I36" i="7"/>
  <c r="L37" i="9" l="1"/>
  <c r="K48" i="7"/>
  <c r="E82" i="10" s="1"/>
  <c r="I82" s="1"/>
  <c r="K24" i="7"/>
  <c r="N43" i="9"/>
  <c r="N42" s="1"/>
  <c r="M236" i="12"/>
  <c r="F98" i="10"/>
  <c r="P211" i="12"/>
  <c r="N38" i="9"/>
  <c r="Q38" s="1"/>
  <c r="M211" i="12"/>
  <c r="K36" i="7"/>
  <c r="F20" i="9"/>
  <c r="E78" i="10" l="1"/>
  <c r="M17" i="12"/>
  <c r="M9" s="1"/>
  <c r="M339" s="1"/>
  <c r="N37" i="9"/>
  <c r="N15" s="1"/>
  <c r="N12" s="1"/>
  <c r="N64" s="1"/>
  <c r="F97" i="10"/>
  <c r="J98"/>
  <c r="G98"/>
  <c r="E80"/>
  <c r="I78" l="1"/>
  <c r="Q37" i="9"/>
  <c r="K98" i="10"/>
  <c r="O98" s="1"/>
  <c r="J97"/>
  <c r="G97"/>
  <c r="I80"/>
  <c r="K97" l="1"/>
  <c r="O97" s="1"/>
  <c r="L98"/>
  <c r="L97" s="1"/>
  <c r="L237" i="12" l="1"/>
  <c r="M43" i="9" s="1"/>
  <c r="L255" i="12"/>
  <c r="L43" i="9" l="1"/>
  <c r="M46"/>
  <c r="M42" s="1"/>
  <c r="L236" i="12"/>
  <c r="I165" i="7"/>
  <c r="I196"/>
  <c r="P237" i="12" l="1"/>
  <c r="F103" i="10" s="1"/>
  <c r="J103" s="1"/>
  <c r="P255" i="12"/>
  <c r="L46" i="9"/>
  <c r="Q46" s="1"/>
  <c r="K165" i="7"/>
  <c r="I164"/>
  <c r="F43" i="9"/>
  <c r="Q43" s="1"/>
  <c r="K196" i="7"/>
  <c r="F49" i="9"/>
  <c r="Q49" s="1"/>
  <c r="I189" i="7"/>
  <c r="F106" i="10" l="1"/>
  <c r="P236" i="12"/>
  <c r="L42" i="9"/>
  <c r="K164" i="7"/>
  <c r="E103" i="10"/>
  <c r="F42" i="9"/>
  <c r="K189" i="7"/>
  <c r="E109" i="10"/>
  <c r="F47" i="9"/>
  <c r="J106" i="10" l="1"/>
  <c r="G106"/>
  <c r="F102"/>
  <c r="I103"/>
  <c r="G103"/>
  <c r="E102"/>
  <c r="Q42" i="9"/>
  <c r="Q47"/>
  <c r="E107" i="10"/>
  <c r="G109"/>
  <c r="I109"/>
  <c r="K106" l="1"/>
  <c r="O106" s="1"/>
  <c r="J102"/>
  <c r="I102"/>
  <c r="K103"/>
  <c r="O103" s="1"/>
  <c r="G102"/>
  <c r="I107"/>
  <c r="K109"/>
  <c r="O109" s="1"/>
  <c r="G107"/>
  <c r="K107" l="1"/>
  <c r="O107" s="1"/>
  <c r="L106"/>
  <c r="K102"/>
  <c r="O102" s="1"/>
  <c r="L103"/>
  <c r="L109"/>
  <c r="L107" s="1"/>
  <c r="L102" l="1"/>
  <c r="L21" i="9"/>
  <c r="L27"/>
  <c r="J99" i="12"/>
  <c r="L25"/>
  <c r="M18" i="9" s="1"/>
  <c r="L20"/>
  <c r="I42" i="7" l="1"/>
  <c r="F21" i="9" s="1"/>
  <c r="I78" i="7"/>
  <c r="K27" i="9"/>
  <c r="K17" s="1"/>
  <c r="K15" s="1"/>
  <c r="K12" s="1"/>
  <c r="K64" s="1"/>
  <c r="J24" i="12"/>
  <c r="J17" s="1"/>
  <c r="J9" s="1"/>
  <c r="J339" s="1"/>
  <c r="L99"/>
  <c r="M27" i="9" s="1"/>
  <c r="L18"/>
  <c r="Q18" s="1"/>
  <c r="L37" i="12"/>
  <c r="M20" i="9" s="1"/>
  <c r="Q20" s="1"/>
  <c r="L22"/>
  <c r="L49" i="12"/>
  <c r="M22" i="9" s="1"/>
  <c r="L43" i="12"/>
  <c r="Q22" i="9" l="1"/>
  <c r="K42" i="7"/>
  <c r="E81" i="10" s="1"/>
  <c r="K78" i="7"/>
  <c r="F27" i="9"/>
  <c r="I23" i="7"/>
  <c r="I16" s="1"/>
  <c r="I9" s="1"/>
  <c r="I271" s="1"/>
  <c r="I305"/>
  <c r="I329" i="12"/>
  <c r="P99"/>
  <c r="F87" i="10" s="1"/>
  <c r="P25" i="12"/>
  <c r="F78" i="10" s="1"/>
  <c r="L17" i="9"/>
  <c r="L15" s="1"/>
  <c r="L12" s="1"/>
  <c r="L64" s="1"/>
  <c r="P37" i="12"/>
  <c r="F80" i="10" s="1"/>
  <c r="P49" i="12"/>
  <c r="F82" i="10" s="1"/>
  <c r="P43" i="12"/>
  <c r="M21" i="9"/>
  <c r="Q21" s="1"/>
  <c r="L24" i="12"/>
  <c r="L17" s="1"/>
  <c r="L9" s="1"/>
  <c r="L339" s="1"/>
  <c r="I81" i="10" l="1"/>
  <c r="F17" i="9"/>
  <c r="F15" s="1"/>
  <c r="F12" s="1"/>
  <c r="F64" s="1"/>
  <c r="Q27"/>
  <c r="P329" i="12"/>
  <c r="J63" i="9"/>
  <c r="Q63" s="1"/>
  <c r="I328" i="12"/>
  <c r="I339" s="1"/>
  <c r="E87" i="10"/>
  <c r="E77" s="1"/>
  <c r="K23" i="7"/>
  <c r="K16" s="1"/>
  <c r="K9" s="1"/>
  <c r="K271" s="1"/>
  <c r="J87" i="10"/>
  <c r="G78"/>
  <c r="J78"/>
  <c r="K78" s="1"/>
  <c r="O78" s="1"/>
  <c r="J80"/>
  <c r="K80" s="1"/>
  <c r="O80" s="1"/>
  <c r="G80"/>
  <c r="G82"/>
  <c r="J82"/>
  <c r="K82" s="1"/>
  <c r="O82" s="1"/>
  <c r="F81"/>
  <c r="P24" i="12"/>
  <c r="P17" s="1"/>
  <c r="M17" i="9"/>
  <c r="M15" s="1"/>
  <c r="M12" s="1"/>
  <c r="Q62" l="1"/>
  <c r="L80" i="10"/>
  <c r="P328" i="12"/>
  <c r="F123" i="10"/>
  <c r="I87"/>
  <c r="I77" s="1"/>
  <c r="I75" s="1"/>
  <c r="I72" s="1"/>
  <c r="I124" s="1"/>
  <c r="E75"/>
  <c r="E72" s="1"/>
  <c r="E124" s="1"/>
  <c r="J62" i="9"/>
  <c r="G87" i="10"/>
  <c r="L78"/>
  <c r="L82"/>
  <c r="G81"/>
  <c r="J81"/>
  <c r="F77"/>
  <c r="F75" s="1"/>
  <c r="Q17" i="9"/>
  <c r="M64"/>
  <c r="K87" i="10" l="1"/>
  <c r="O87" s="1"/>
  <c r="Q15" i="9"/>
  <c r="J64"/>
  <c r="J123" i="10"/>
  <c r="G123"/>
  <c r="F122"/>
  <c r="G77"/>
  <c r="G75" s="1"/>
  <c r="K81"/>
  <c r="J77"/>
  <c r="J75" s="1"/>
  <c r="L81" l="1"/>
  <c r="O81"/>
  <c r="L87"/>
  <c r="K77"/>
  <c r="O77" s="1"/>
  <c r="J122"/>
  <c r="K123"/>
  <c r="O123" s="1"/>
  <c r="G122"/>
  <c r="L77" l="1"/>
  <c r="L75" s="1"/>
  <c r="K122"/>
  <c r="O122" s="1"/>
  <c r="K75"/>
  <c r="O75" s="1"/>
  <c r="L123"/>
  <c r="L122" s="1"/>
  <c r="P11" i="12"/>
  <c r="G11"/>
  <c r="G10" s="1"/>
  <c r="G9" s="1"/>
  <c r="G339" s="1"/>
  <c r="F74" i="10" l="1"/>
  <c r="P10" i="12"/>
  <c r="P9" s="1"/>
  <c r="P339" s="1"/>
  <c r="H14" i="9"/>
  <c r="Q14" s="1"/>
  <c r="Q13" l="1"/>
  <c r="J74" i="10"/>
  <c r="F73"/>
  <c r="F72" s="1"/>
  <c r="F124" s="1"/>
  <c r="G74"/>
  <c r="H13" i="9"/>
  <c r="K74" i="10" l="1"/>
  <c r="O74" s="1"/>
  <c r="K60"/>
  <c r="Q12" i="9"/>
  <c r="J73" i="10"/>
  <c r="J72" s="1"/>
  <c r="J124" s="1"/>
  <c r="G73"/>
  <c r="G72" s="1"/>
  <c r="G124" s="1"/>
  <c r="H12" i="9"/>
  <c r="K73" i="10" l="1"/>
  <c r="K72" s="1"/>
  <c r="K124" s="1"/>
  <c r="Q64" i="9"/>
  <c r="L74" i="10"/>
  <c r="L73" s="1"/>
  <c r="L72" s="1"/>
  <c r="L124" s="1"/>
  <c r="H64" i="9"/>
  <c r="O73" i="10" l="1"/>
  <c r="O72"/>
  <c r="O124"/>
</calcChain>
</file>

<file path=xl/sharedStrings.xml><?xml version="1.0" encoding="utf-8"?>
<sst xmlns="http://schemas.openxmlformats.org/spreadsheetml/2006/main" count="1348" uniqueCount="305">
  <si>
    <t>(+) Catat</t>
  </si>
  <si>
    <t>Alih Status Penggunaan</t>
  </si>
  <si>
    <t>ASET TETAP</t>
  </si>
  <si>
    <t>LAMPIRAN I BERITA ACARA REKONSILASI</t>
  </si>
  <si>
    <t>No.</t>
  </si>
  <si>
    <t>Uraian Nama Barang</t>
  </si>
  <si>
    <t>Merk</t>
  </si>
  <si>
    <t>Unit</t>
  </si>
  <si>
    <t>Asal Usul</t>
  </si>
  <si>
    <t>Tahun</t>
  </si>
  <si>
    <t>SALDO AKHIR</t>
  </si>
  <si>
    <t>Ket.</t>
  </si>
  <si>
    <t>(-) Catat</t>
  </si>
  <si>
    <t>Reklasifikasi</t>
  </si>
  <si>
    <t>Penghapusan</t>
  </si>
  <si>
    <t>I</t>
  </si>
  <si>
    <t>POSISI BMD DALAM NERACA (A + B + C)</t>
  </si>
  <si>
    <t>A</t>
  </si>
  <si>
    <t>ASET LANCAR</t>
  </si>
  <si>
    <t>A.1</t>
  </si>
  <si>
    <t>Persediaan</t>
  </si>
  <si>
    <t>Daftar Terlampir</t>
  </si>
  <si>
    <t>B</t>
  </si>
  <si>
    <t>ASET TETAP (B.1+......+ B.6 - B.7)</t>
  </si>
  <si>
    <t>B.1</t>
  </si>
  <si>
    <t>Tanah</t>
  </si>
  <si>
    <t>B.2</t>
  </si>
  <si>
    <t>Peralatan Mesin</t>
  </si>
  <si>
    <t>B.2.1</t>
  </si>
  <si>
    <t>B.2.2</t>
  </si>
  <si>
    <t>B.2.3</t>
  </si>
  <si>
    <t>B.2.4</t>
  </si>
  <si>
    <t>B.2.5</t>
  </si>
  <si>
    <t>B.2.6</t>
  </si>
  <si>
    <t>B.2.7</t>
  </si>
  <si>
    <t>B.2.8</t>
  </si>
  <si>
    <t>B.2.9</t>
  </si>
  <si>
    <t>B.3</t>
  </si>
  <si>
    <t>Gedung dan Bangunan</t>
  </si>
  <si>
    <t>B.3.1</t>
  </si>
  <si>
    <t>Bangunan Gedung</t>
  </si>
  <si>
    <t>B.3.2</t>
  </si>
  <si>
    <t>B.4</t>
  </si>
  <si>
    <t>Jalan , Irigasi dan Jaringan</t>
  </si>
  <si>
    <t>B.4.1</t>
  </si>
  <si>
    <t>Jalan dan jembatan</t>
  </si>
  <si>
    <t>B.4.2</t>
  </si>
  <si>
    <t>B.4.3</t>
  </si>
  <si>
    <t>Instalasi</t>
  </si>
  <si>
    <t>B.4.4</t>
  </si>
  <si>
    <t>Jaringan</t>
  </si>
  <si>
    <t>B.5</t>
  </si>
  <si>
    <t>Aset Tetap Lainnya</t>
  </si>
  <si>
    <t>B.5.1</t>
  </si>
  <si>
    <t>Buku Perpustakaan</t>
  </si>
  <si>
    <t>B.5.2</t>
  </si>
  <si>
    <t>Barang Bercorak Kesenian/Kebudayaan</t>
  </si>
  <si>
    <t>B.5.3</t>
  </si>
  <si>
    <t>B.5.4</t>
  </si>
  <si>
    <t>B.6</t>
  </si>
  <si>
    <t>Konstruksi Dalam Pengerjaan</t>
  </si>
  <si>
    <t>B.7</t>
  </si>
  <si>
    <t>Akumulasi Penyusutan Aset Tetap</t>
  </si>
  <si>
    <t>C</t>
  </si>
  <si>
    <t>ASET LAINNYA</t>
  </si>
  <si>
    <t>C.1</t>
  </si>
  <si>
    <t>Aset Tak Berwujud</t>
  </si>
  <si>
    <t>C.2</t>
  </si>
  <si>
    <t>Akumulasi Amortisasi Aset Tak Berwujud</t>
  </si>
  <si>
    <t>C.3</t>
  </si>
  <si>
    <t>Aset Lain-lain</t>
  </si>
  <si>
    <t>C.4</t>
  </si>
  <si>
    <t>Akumulasi Penyusutan aset lain-lain</t>
  </si>
  <si>
    <t>II</t>
  </si>
  <si>
    <t>BMD NON NERACA</t>
  </si>
  <si>
    <t>BMD EKSTRAKOMPTABEL</t>
  </si>
  <si>
    <t>TOTAL (I + II)</t>
  </si>
  <si>
    <t>PENGURUS BARANG PENGGUNA,</t>
  </si>
  <si>
    <t>Mengetahui</t>
  </si>
  <si>
    <t>PENGGUNA BARANG,</t>
  </si>
  <si>
    <t>PETUNJUK PENGISIAN :</t>
  </si>
  <si>
    <t>- Daftar ini hanya untuk pengurangan BMD (mutasi berkurang)</t>
  </si>
  <si>
    <t xml:space="preserve">- Pengisian lajur 2 s.d 4 disi dengan rinci nama barang, merk maupun jumlah </t>
  </si>
  <si>
    <t xml:space="preserve">- Pengisian lajur 5 yaitu koreksi barang, salah satunya koreksi nilai berdasarkan dokumen sumber </t>
  </si>
  <si>
    <t>- Pengisian lajur 6 yaitu apabila terdapat pengalihan BMD dari Perangkat Daerah satu ke Perangkat Daerah lainnya berdasarkan dokumen sumber</t>
  </si>
  <si>
    <t>- Pengisian lajur 7 yaitu apabila terdapat perpindahan akun pencatatan, sehingga perlu di pindahkan ke akun yan sebenarnya, baik perpindahan antar aset tetap maupun ke aset lainya</t>
  </si>
  <si>
    <t>- Pengisian lajur 8 yaitu apabila terdapat penghapusan yang dilengkapi dengan Keputusan Penghapusan (khusus pemusnahan, pemindahtanganan berupa hibah, Penjualan maupun penyertaan modal)</t>
  </si>
  <si>
    <t>- Mutasi Pengurangan untuk Persediaan, pengisiannya pada lajur 5</t>
  </si>
  <si>
    <t>Hibah</t>
  </si>
  <si>
    <t>Kapiltalisasi Belanja Non Modal</t>
  </si>
  <si>
    <t>Belanja Modal (BOS)</t>
  </si>
  <si>
    <t>Belanja Modal IPP</t>
  </si>
  <si>
    <t>Belanja Modal APBD</t>
  </si>
  <si>
    <t>- Daftar ini hanya untuk penambahan aset (mutasi bertambah)</t>
  </si>
  <si>
    <t xml:space="preserve">- Pengisian lajur 5 yaitu koreksi barang, baik barang yang baru ditemukan fisiknya maupun koreksi nilai berdasarkan dokumen sumber </t>
  </si>
  <si>
    <t>- Pengisian lajur 7 yaitu apabila terdapat perpindahan akun pencatatan, sehingga perlu di pindahkan ke akun yan sebenarnya, baik perpindahan antar aset tetap maupun ke (aset lain-lain bila aset tersebut Rusak Berat)</t>
  </si>
  <si>
    <t xml:space="preserve">- Pengisian lajur 8 yaitu apabila menerima hibah yang dilengkapi dengan dokumen sumber/ BASTB Hibah </t>
  </si>
  <si>
    <t>- Pengisian lajur 9 yaitu penambahan khusus untuk belanja barang dan jasa yang dapat dikapitalisasikan ke dalam aset tetap yaitu Konsultan Perencanaan dan Konsultan Supervisi dan rehab bangunan yang menambah masa umur manfaat</t>
  </si>
  <si>
    <t>- Pengisian lajur 10 yaitu penambahan khusus untuk aset tetap yang bersumber dari belanja modal Bantuan Operasional Sekolah (BOS)</t>
  </si>
  <si>
    <t>- Pengisian lajur 11 yaitu penambahan khusus untuk aset tetap yang bersumber dari belanja modal APBD</t>
  </si>
  <si>
    <t>- Mutasi Penambahan untuk Persediaan, pengisiannya pada lajur 5</t>
  </si>
  <si>
    <t>OPD</t>
  </si>
  <si>
    <t>NO</t>
  </si>
  <si>
    <t>BIDANG BARANG</t>
  </si>
  <si>
    <t>MUTASI BARANG MILIK DAERAH</t>
  </si>
  <si>
    <t>MUTASI KURANG</t>
  </si>
  <si>
    <t>MUTASI TAMBAH</t>
  </si>
  <si>
    <t>Peralatan &amp; Mesin</t>
  </si>
  <si>
    <t>Jalan, Irigasi &amp; Jaringan</t>
  </si>
  <si>
    <t>Jalan dan Jembatan</t>
  </si>
  <si>
    <t>Asset Tetap Lainnya</t>
  </si>
  <si>
    <t>Konstruksi dlm pengerjaan</t>
  </si>
  <si>
    <t>BMD EKSTRAKOMTABLE</t>
  </si>
  <si>
    <t xml:space="preserve">- Lajur 3 merupakan Nilai Saldo Tahun Sebelumnya berdasarkan laporan Perangkat Daerah </t>
  </si>
  <si>
    <t xml:space="preserve">- Lajur 4 s.d 14 merupakan rekapitulasi pada lampiran I dan II BA rekonsiliasi </t>
  </si>
  <si>
    <t>- Lajur 12 merupakan penjumlahan dari Lajur 3 dikurangi dengan mutasi kurang dan ditambah dengan mutasi tambah</t>
  </si>
  <si>
    <t>Rekonsiliasi dilaksanakan secara bersama-sama dengan hasil sebagai berikut :</t>
  </si>
  <si>
    <t>Bidang Barang</t>
  </si>
  <si>
    <t>Selisih</t>
  </si>
  <si>
    <t>ASET LAINNYA (C.1 + C.3) - (C.2 + C.4)</t>
  </si>
  <si>
    <t>NERACA</t>
  </si>
  <si>
    <t>BUKU INVENTARIS</t>
  </si>
  <si>
    <t>Selisih Akhir</t>
  </si>
  <si>
    <t>Berkurang</t>
  </si>
  <si>
    <t>Bertambah</t>
  </si>
  <si>
    <t>6 (3+5)-(4)</t>
  </si>
  <si>
    <t>10 (7+9)-(8)</t>
  </si>
  <si>
    <t>11 (6-10)</t>
  </si>
  <si>
    <t>Dengan rincian penjelasan (terlampir)</t>
  </si>
  <si>
    <t>Demikian berita acara ini kami buat dan untuk digunakan sebagaimana mestinya.</t>
  </si>
  <si>
    <t>:</t>
  </si>
  <si>
    <t>Alat Persenjataan</t>
  </si>
  <si>
    <t>Alat Laboratorium</t>
  </si>
  <si>
    <t>Alat Kedokteran &amp; Kesehatan</t>
  </si>
  <si>
    <t>Alat Studio, Komunikasi &amp; Pemancar</t>
  </si>
  <si>
    <t>Alat Kantor &amp; Rumah Tangga</t>
  </si>
  <si>
    <t>Alat Pertanian</t>
  </si>
  <si>
    <t>Alat Bengkel dan Alat Ukur</t>
  </si>
  <si>
    <t>Alat Angkutan</t>
  </si>
  <si>
    <t>Alat Besar</t>
  </si>
  <si>
    <t>B.2.10</t>
  </si>
  <si>
    <t>Komputer</t>
  </si>
  <si>
    <t>B.2.11</t>
  </si>
  <si>
    <t>B.2.12</t>
  </si>
  <si>
    <t>Alat Eksplorasi</t>
  </si>
  <si>
    <t>Alat Pengeboran</t>
  </si>
  <si>
    <t>B.2.13</t>
  </si>
  <si>
    <t>B.2.14</t>
  </si>
  <si>
    <t>Alat Produksi, Pengolahan dan Pemurnian</t>
  </si>
  <si>
    <t>Alat Bantu Eksplorasi</t>
  </si>
  <si>
    <t>Alat Keselamatan Kerja</t>
  </si>
  <si>
    <t>B.2.15</t>
  </si>
  <si>
    <t>B.2.16</t>
  </si>
  <si>
    <t>B.2.17</t>
  </si>
  <si>
    <t>Alat Peraga</t>
  </si>
  <si>
    <t>Peralatan Proses/Produksi</t>
  </si>
  <si>
    <t>B.2.18</t>
  </si>
  <si>
    <t>B.2.19</t>
  </si>
  <si>
    <t>Rambu-Rambu</t>
  </si>
  <si>
    <t>Peralatan Olah Raga</t>
  </si>
  <si>
    <t>Monumen</t>
  </si>
  <si>
    <t>B.3.3</t>
  </si>
  <si>
    <t>B.3.4</t>
  </si>
  <si>
    <t>Bangunan Menara</t>
  </si>
  <si>
    <t>Tugu Titik Kontrol/Pasti</t>
  </si>
  <si>
    <t>Bangunan Air</t>
  </si>
  <si>
    <t>Hewan</t>
  </si>
  <si>
    <t>B.5.5</t>
  </si>
  <si>
    <t>Biota Perairan</t>
  </si>
  <si>
    <t>Tanaman</t>
  </si>
  <si>
    <t>B.5.6</t>
  </si>
  <si>
    <t>B.5.7</t>
  </si>
  <si>
    <t>Brang Koleksi Non Budaya</t>
  </si>
  <si>
    <t>Aset Tetap Dalam Renovasi</t>
  </si>
  <si>
    <t>Alat Kantor dan Rumah Tangga</t>
  </si>
  <si>
    <t>Alat Studio, Komunikasi dan Pemancar</t>
  </si>
  <si>
    <t>Alat Kedokteran dan Kesehatan</t>
  </si>
  <si>
    <t>Barang Koleksi Non Budaya</t>
  </si>
  <si>
    <t>Ket</t>
  </si>
  <si>
    <t>Barang Bercorak Kesenian/Kebudayaan/Olahraga</t>
  </si>
  <si>
    <t>2.10</t>
  </si>
  <si>
    <t>LAMPIRAN III BERITA ACARA REKONSILIASI</t>
  </si>
  <si>
    <t>1) Daftar Barang Milik Daerah Per 31 Desember 2020</t>
  </si>
  <si>
    <t>NERACA (Per 31 Des.2020)</t>
  </si>
  <si>
    <t>BUKU INVENTARIS (Per 31 Des.2020)</t>
  </si>
  <si>
    <t>BI (Per 31 Des.2020)</t>
  </si>
  <si>
    <t>Rincian barang ......................</t>
  </si>
  <si>
    <t>Kapitalisasi Belanja Non Modal</t>
  </si>
  <si>
    <t>Belanja Modal BLUD</t>
  </si>
  <si>
    <t>Rincian Barang</t>
  </si>
  <si>
    <r>
      <t xml:space="preserve">17 </t>
    </r>
    <r>
      <rPr>
        <b/>
        <sz val="8"/>
        <color theme="1"/>
        <rFont val="Tahoma"/>
        <family val="2"/>
      </rPr>
      <t>(kolom 3 - Mut. krg)+(Mut. Tbh)</t>
    </r>
  </si>
  <si>
    <t>16 (5+s.d 15)</t>
  </si>
  <si>
    <t>12 (5+6+7+8+9+10+11)</t>
  </si>
  <si>
    <t>SALDO PER 31 DES. 2020</t>
  </si>
  <si>
    <t>:  DINAS KOMUNIKASI DAN INFORMATIKA</t>
  </si>
  <si>
    <t xml:space="preserve">PERSEDIAN TRIWULAN I </t>
  </si>
  <si>
    <t>PERSEDIAN TRIWULAN II</t>
  </si>
  <si>
    <t>KAMERA</t>
  </si>
  <si>
    <t>CANON EOS D MARK IV</t>
  </si>
  <si>
    <t>APBD</t>
  </si>
  <si>
    <t>LENSA</t>
  </si>
  <si>
    <t>CANON EF 24-70MM F/2.8L II USM</t>
  </si>
  <si>
    <t>CANON EF 16-35MM F/2.8L III USM</t>
  </si>
  <si>
    <t>LAPTOP</t>
  </si>
  <si>
    <t>ASUS VIVOBOOK DUALCORE FLIP 14 TP401MA</t>
  </si>
  <si>
    <t>LISENSI BANDWIDTH</t>
  </si>
  <si>
    <t>LISENSI FIREWALL</t>
  </si>
  <si>
    <t>SANGFOR INTERNET ACCES MANAGEMENT (IAM)</t>
  </si>
  <si>
    <t>LISENSI UTM FIREWALL SANGFOR NGAF</t>
  </si>
  <si>
    <t>koreksi berkurang (masa manfaat tidak melebihi 1 thn dan hanya merupakan biaya lisensi per tahun)</t>
  </si>
  <si>
    <t>SPK/01/PIKP/ALSTUDIO/DISKOMINFO/2021</t>
  </si>
  <si>
    <t>SPK/01/PIKP/LAPTOP/DISKOMINFO/2021</t>
  </si>
  <si>
    <t>05/SPK/PEG-LIAM/DISKOMINFO/2021</t>
  </si>
  <si>
    <t>05/SPK/PEG-LFDC/DISKOMINFO/2021</t>
  </si>
  <si>
    <t>DATA TERLAMPIR</t>
  </si>
  <si>
    <t>penyusutan aset lainnya smt I</t>
  </si>
  <si>
    <t>YULIUS WICAKSONO WIDIATMOKO,Amd</t>
  </si>
  <si>
    <t>NIP. 19790312 201402 1 001</t>
  </si>
  <si>
    <t>Dr. Drs. SUDARMAN, MMSI</t>
  </si>
  <si>
    <t>NIP. 19640519 199002 1 002</t>
  </si>
  <si>
    <t>Nomor : 030/515/DISKOMINFO /2021</t>
  </si>
  <si>
    <t>NOMOR : 030/515/DISKOMINFO /2021</t>
  </si>
  <si>
    <t>TANGGAL : 26 Juli 2021</t>
  </si>
  <si>
    <t>Pada hari ini Rabu Tanggal  Lima Belas  Bulan Desember Tahun  Dua Ribu Dua Puluh Satu (15-12-2021) telah diselenggarakan rekonsiliasi Data Barang Milik Daerah pada Dinas Komunikasi dan Informatika .</t>
  </si>
  <si>
    <t>Antara PPK-PD dengan Pengurus Barang Pengguna Periode  Tahunnan Anggaran 2021.</t>
  </si>
  <si>
    <t>2) Mutasi Perubahan Hasil rekonsiliasi Data Barang Milik Daerah Tahunan T.A. 2021</t>
  </si>
  <si>
    <t>Mutasi Perubahan s/d 31 Desember 2021</t>
  </si>
  <si>
    <t>Saldo Akhir Per 31 Desember 2021</t>
  </si>
  <si>
    <t>Mutasi Perubahan s/d 31 Desember  2021</t>
  </si>
  <si>
    <t>Saldo Akhir Per 31 Desember  2021</t>
  </si>
  <si>
    <t>MUTASI PENGURANGAN S/D 31 Desember  2021</t>
  </si>
  <si>
    <t>TANGGAL : 15 Desember 2021</t>
  </si>
  <si>
    <t>MUTASI PENAMBAHAN S/D 31 Desember  2021</t>
  </si>
  <si>
    <t>REKAPITULASI HASIL REKONSILIASI DATA BARANG MILIK DAERAH PER 31 Desember 2021</t>
  </si>
  <si>
    <t>SALDO PER 31 Desember  2021</t>
  </si>
  <si>
    <t>LAPTOP ASUS ROG STRIX III G531GT-1765G1T</t>
  </si>
  <si>
    <t>PRINTER EPSON L1455</t>
  </si>
  <si>
    <t>PRINTER</t>
  </si>
  <si>
    <t>UPS ICA CE 1200</t>
  </si>
  <si>
    <t>UPS</t>
  </si>
  <si>
    <t>SPK/01/PIKP-Alkomp/DISKOMINFO/2021</t>
  </si>
  <si>
    <t>SPK/01/PIKP-Alkomp/DISKOMINFO/2022</t>
  </si>
  <si>
    <t>SPK/01/PIKP-Alkomp/DISKOMINFO/2023</t>
  </si>
  <si>
    <t>SPK/01/PIKP-Alkomp/DISKOMINFO/2024</t>
  </si>
  <si>
    <t>SPK/01/PIKP-Alkomp/DISKOMINFO/2025</t>
  </si>
  <si>
    <t>SPK/01/PIKP-Alkomp/DISKOMINFO/2026</t>
  </si>
  <si>
    <t>005/SPK/KI/DISKOMINFO/2021</t>
  </si>
  <si>
    <t>LISENSI DAN FRANCHISE PRTG RENEWALL</t>
  </si>
  <si>
    <t>SFP MODUL SM 1 G</t>
  </si>
  <si>
    <t>SFP MODUL SM 10G</t>
  </si>
  <si>
    <t>RADIO ACCESS POINT</t>
  </si>
  <si>
    <t>MANAGEBEL SWITCH</t>
  </si>
  <si>
    <t>/PND-Komjar/DISKOMINFO/2021</t>
  </si>
  <si>
    <t>SWITCH</t>
  </si>
  <si>
    <t>WEBCAM , Logitech PTZ Pro 2 Video Camera</t>
  </si>
  <si>
    <t>WEBCAM</t>
  </si>
  <si>
    <t>05/SPK/PEGov-Webcam/DISKOMINFO/2021</t>
  </si>
  <si>
    <t>05/SPK/PSS-LAPTOP/DISKOMINFO/2021</t>
  </si>
  <si>
    <t>Notebook/Laptop Intel Core i5-1135G7</t>
  </si>
  <si>
    <t>05/SPK/PBMD-Laptop/DISKOMINFO/2021</t>
  </si>
  <si>
    <t>MSI, INTELCORE I7, 8 GB, 14", FHD W10</t>
  </si>
  <si>
    <t>05/SPK/PEGov-LAPTOP/DISKOMINFO/2021</t>
  </si>
  <si>
    <t xml:space="preserve">LAPTOP LENOVO , IDEAPAD SLIM 3 </t>
  </si>
  <si>
    <t>KAMERA CANON DIGITAL EOS 5D MARK IV BODY ONLY</t>
  </si>
  <si>
    <t>KAMERA SONY A7SM3</t>
  </si>
  <si>
    <t>KAMERA CANON DIGITAL EOS 90D BODY ONLY</t>
  </si>
  <si>
    <t>LENSA CANON LENS EF 70-200MM F/2.8 LIS III USM</t>
  </si>
  <si>
    <t>LENSA CANON LENS EF 24-70MM F/2.8 II USM</t>
  </si>
  <si>
    <t>LENSA SONY FE 16-35 MM F2.8 GM</t>
  </si>
  <si>
    <t>01/SP/PIKP/ALSTUDIO/DISKOMINFO/2021</t>
  </si>
  <si>
    <t>05/SPK/PeGOV-VMware/DISKOMINFO/2021</t>
  </si>
  <si>
    <t xml:space="preserve">Licence Virtual Management VMWare vSphere </t>
  </si>
  <si>
    <t>02/SP/PIKP/ALSTUDIO/DISKOMINFO/2021</t>
  </si>
  <si>
    <t>DRONE MAVIC AIR 2 FLY MORE COMBO</t>
  </si>
  <si>
    <t>DRONE</t>
  </si>
  <si>
    <t>AUDIO ZZOM</t>
  </si>
  <si>
    <t>GIMBAL ZHIYUN</t>
  </si>
  <si>
    <t>LAMPU</t>
  </si>
  <si>
    <t>LEMARI</t>
  </si>
  <si>
    <t>HANDY RECORDER H6</t>
  </si>
  <si>
    <t>WEEBILLS COMPLETE</t>
  </si>
  <si>
    <t>GOPROO HERO 9</t>
  </si>
  <si>
    <t>GODOX SL100W</t>
  </si>
  <si>
    <t>CASEL CA 100A</t>
  </si>
  <si>
    <t>CANON EF 85mm f/1.2L</t>
  </si>
  <si>
    <t>SONY FE  24 70 MM F/2.8</t>
  </si>
  <si>
    <t>SONY FE 70 200 MM F/2.8</t>
  </si>
  <si>
    <t>SPK/05/PIKP-ALSTUDIO.2/DISKOMINFO/2021</t>
  </si>
  <si>
    <t>koreksi berkurang (HARGA PEROLEHAN SATUAN DIBAWAH 1 JUTA)</t>
  </si>
  <si>
    <t>PERSEDIAN TRIWULAN III</t>
  </si>
  <si>
    <t>PERSEDIAN TRIWULAN IV</t>
  </si>
  <si>
    <t>semester I</t>
  </si>
  <si>
    <t>semester II</t>
  </si>
  <si>
    <t>semester 1</t>
  </si>
  <si>
    <t>semester 2</t>
  </si>
  <si>
    <t>KOREKSI AMORTISASI</t>
  </si>
  <si>
    <t>KOREKSI SALDO AWAL AUDIT (BA.D59) , DENGAN SALDO AWAL AMORTISASI UPDATE SISTEM 20.7.11</t>
  </si>
  <si>
    <t>PENYUSUTAN SMT I</t>
  </si>
  <si>
    <t>PENYUSUTAN SMT II</t>
  </si>
  <si>
    <t>penyusutan aset lainnya smt II</t>
  </si>
  <si>
    <t>PEJABAT PENATAUSAHAAN KEUANGAN</t>
  </si>
  <si>
    <t>DISKOMINFO PROV. KEP. BANGKA BELITUNG</t>
  </si>
  <si>
    <t>RATNA PRATIWI, S.STP, M.Si</t>
  </si>
  <si>
    <t>NIP. 198701152006022001</t>
  </si>
  <si>
    <t>BERITA ACARA REKONSILIASI DATA BARANG MILIK DAERAH SEMESTER II (KEDUA) TAHUN 2021</t>
  </si>
</sst>
</file>

<file path=xl/styles.xml><?xml version="1.0" encoding="utf-8"?>
<styleSheet xmlns="http://schemas.openxmlformats.org/spreadsheetml/2006/main">
  <numFmts count="18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.00_);_(* \(#,##0.00\);_(* &quot;-&quot;_);_(@_)"/>
    <numFmt numFmtId="167" formatCode="_ * #,##0.00_ ;_ * \-#,##0.00_ ;_ * &quot;-&quot;??_ ;_ @_ "/>
    <numFmt numFmtId="168" formatCode="_(&quot;Rp&quot;* #,##0.00_);_(&quot;Rp&quot;* \(#,##0.00\);_(&quot;Rp&quot;* &quot;-&quot;_);_(@_)"/>
    <numFmt numFmtId="169" formatCode="#,##0.00;[Red]#,##0.00"/>
    <numFmt numFmtId="170" formatCode="_([$Rp-421]* #,##0.00_);_([$Rp-421]* \(#,##0.00\);_([$Rp-421]* &quot;-&quot;??_);_(@_)"/>
    <numFmt numFmtId="171" formatCode="_([$Rp-421]* #,##0.0_);_([$Rp-421]* \(#,##0.0\);_([$Rp-421]* &quot;-&quot;?_);_(@_)"/>
    <numFmt numFmtId="172" formatCode="[$-421]dd\ mmmm\ yyyy;@"/>
    <numFmt numFmtId="173" formatCode="_(&quot;Rp&quot;* #,##0.00_);_(&quot;Rp&quot;* \(#,##0.00\);_(&quot;Rp&quot;* &quot;-&quot;????_);_(@_)"/>
    <numFmt numFmtId="174" formatCode="_-[$Rp-421]* #,##0.00_-;\-[$Rp-421]* #,##0.00_-;_-[$Rp-421]* &quot;-&quot;??_-;_-@_-"/>
    <numFmt numFmtId="175" formatCode="_([$Rp-421]* #,##0.0000_);_([$Rp-421]* \(#,##0.0000\);_([$Rp-421]* &quot;-&quot;??_);_(@_)"/>
    <numFmt numFmtId="176" formatCode="_(* #,##0.000000_);_(* \(#,##0.000000\);_(* &quot;-&quot;_);_(@_)"/>
    <numFmt numFmtId="177" formatCode="_(* #,##0.00000000000000_);_(* \(#,##0.00000000000000\);_(* &quot;-&quot;_);_(@_)"/>
    <numFmt numFmtId="178" formatCode="_(* #,##0.0000000000_);_(* \(#,##0.0000000000\);_(* &quot;-&quot;_);_(@_)"/>
  </numFmts>
  <fonts count="3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1"/>
    </font>
    <font>
      <b/>
      <sz val="11"/>
      <color theme="1"/>
      <name val="Tahoma"/>
      <family val="2"/>
      <charset val="1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11"/>
      <name val="Tahoma"/>
      <family val="2"/>
      <charset val="1"/>
    </font>
    <font>
      <sz val="11"/>
      <name val="Tahoma"/>
      <family val="2"/>
      <charset val="1"/>
    </font>
    <font>
      <b/>
      <u/>
      <sz val="11"/>
      <color theme="1"/>
      <name val="Tahoma"/>
      <family val="2"/>
    </font>
    <font>
      <b/>
      <sz val="11"/>
      <name val="Tahoma"/>
      <family val="2"/>
      <charset val="1"/>
    </font>
    <font>
      <sz val="10"/>
      <color theme="1"/>
      <name val="Tahoma"/>
      <family val="2"/>
      <charset val="1"/>
    </font>
    <font>
      <b/>
      <sz val="10"/>
      <color theme="1"/>
      <name val="Tahoma"/>
      <family val="2"/>
      <charset val="1"/>
    </font>
    <font>
      <b/>
      <u/>
      <sz val="11"/>
      <color theme="1"/>
      <name val="Tahoma"/>
      <family val="2"/>
      <charset val="1"/>
    </font>
    <font>
      <b/>
      <u/>
      <sz val="14"/>
      <color theme="1"/>
      <name val="Tahoma"/>
      <family val="2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sz val="16"/>
      <color theme="1"/>
      <name val="Tahoma"/>
      <family val="2"/>
    </font>
    <font>
      <sz val="12"/>
      <color theme="1"/>
      <name val="Tahoma"/>
      <family val="2"/>
    </font>
    <font>
      <sz val="16"/>
      <color theme="1"/>
      <name val="Tahoma"/>
      <family val="2"/>
    </font>
    <font>
      <b/>
      <u/>
      <sz val="16"/>
      <color theme="1"/>
      <name val="Tahoma"/>
      <family val="2"/>
    </font>
    <font>
      <b/>
      <u/>
      <sz val="12"/>
      <color theme="1"/>
      <name val="Tahoma"/>
      <family val="2"/>
    </font>
    <font>
      <b/>
      <sz val="8"/>
      <name val="Tahoma"/>
      <family val="2"/>
      <charset val="1"/>
    </font>
    <font>
      <sz val="8"/>
      <name val="Tahoma"/>
      <family val="2"/>
      <charset val="1"/>
    </font>
    <font>
      <b/>
      <sz val="8"/>
      <name val="Tahoma"/>
      <family val="2"/>
    </font>
    <font>
      <sz val="10"/>
      <name val="Tahoma"/>
      <family val="2"/>
      <charset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indexed="8"/>
      <name val="Arial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40">
    <xf numFmtId="0" fontId="0" fillId="0" borderId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0">
    <xf numFmtId="0" fontId="0" fillId="0" borderId="0" xfId="0"/>
    <xf numFmtId="0" fontId="5" fillId="0" borderId="0" xfId="23" applyNumberFormat="1" applyFont="1"/>
    <xf numFmtId="0" fontId="5" fillId="0" borderId="0" xfId="23" applyFont="1" applyAlignment="1">
      <alignment horizontal="center"/>
    </xf>
    <xf numFmtId="1" fontId="5" fillId="0" borderId="0" xfId="23" applyNumberFormat="1" applyFont="1" applyAlignment="1">
      <alignment horizontal="center"/>
    </xf>
    <xf numFmtId="0" fontId="5" fillId="0" borderId="0" xfId="23" applyFont="1" applyAlignment="1">
      <alignment vertical="center"/>
    </xf>
    <xf numFmtId="0" fontId="5" fillId="0" borderId="0" xfId="23" applyFont="1"/>
    <xf numFmtId="0" fontId="6" fillId="0" borderId="0" xfId="23" applyFont="1" applyAlignment="1">
      <alignment horizontal="center"/>
    </xf>
    <xf numFmtId="0" fontId="5" fillId="0" borderId="14" xfId="23" applyBorder="1" applyAlignment="1">
      <alignment horizontal="center" vertical="center"/>
    </xf>
    <xf numFmtId="0" fontId="5" fillId="0" borderId="9" xfId="23" applyBorder="1" applyAlignment="1">
      <alignment horizontal="center" vertical="center"/>
    </xf>
    <xf numFmtId="0" fontId="5" fillId="0" borderId="10" xfId="23" applyBorder="1" applyAlignment="1">
      <alignment horizontal="center" vertical="center"/>
    </xf>
    <xf numFmtId="0" fontId="5" fillId="0" borderId="15" xfId="23" applyNumberFormat="1" applyFont="1" applyBorder="1" applyAlignment="1">
      <alignment horizontal="center" vertical="center" wrapText="1"/>
    </xf>
    <xf numFmtId="0" fontId="5" fillId="0" borderId="15" xfId="23" applyFont="1" applyBorder="1" applyAlignment="1">
      <alignment horizontal="center" vertical="center" wrapText="1"/>
    </xf>
    <xf numFmtId="1" fontId="5" fillId="0" borderId="15" xfId="23" applyNumberFormat="1" applyFont="1" applyBorder="1" applyAlignment="1">
      <alignment horizontal="center" vertical="center" wrapText="1"/>
    </xf>
    <xf numFmtId="0" fontId="5" fillId="0" borderId="15" xfId="23" applyFont="1" applyBorder="1" applyAlignment="1">
      <alignment horizontal="center" vertical="center"/>
    </xf>
    <xf numFmtId="0" fontId="5" fillId="0" borderId="16" xfId="23" applyFont="1" applyBorder="1" applyAlignment="1">
      <alignment horizontal="center" vertical="center"/>
    </xf>
    <xf numFmtId="0" fontId="5" fillId="0" borderId="15" xfId="23" applyBorder="1" applyAlignment="1">
      <alignment horizontal="center"/>
    </xf>
    <xf numFmtId="0" fontId="6" fillId="3" borderId="17" xfId="23" applyNumberFormat="1" applyFont="1" applyFill="1" applyBorder="1" applyAlignment="1">
      <alignment horizontal="center" vertical="center"/>
    </xf>
    <xf numFmtId="0" fontId="6" fillId="3" borderId="18" xfId="23" applyNumberFormat="1" applyFont="1" applyFill="1" applyBorder="1" applyAlignment="1">
      <alignment horizontal="left" vertical="center"/>
    </xf>
    <xf numFmtId="0" fontId="5" fillId="3" borderId="18" xfId="23" applyFont="1" applyFill="1" applyBorder="1" applyAlignment="1">
      <alignment horizontal="center" vertical="center" wrapText="1"/>
    </xf>
    <xf numFmtId="1" fontId="5" fillId="3" borderId="18" xfId="23" applyNumberFormat="1" applyFont="1" applyFill="1" applyBorder="1" applyAlignment="1">
      <alignment horizontal="center" vertical="center" wrapText="1"/>
    </xf>
    <xf numFmtId="170" fontId="6" fillId="3" borderId="18" xfId="23" applyNumberFormat="1" applyFont="1" applyFill="1" applyBorder="1" applyAlignment="1">
      <alignment horizontal="center" vertical="center"/>
    </xf>
    <xf numFmtId="0" fontId="5" fillId="3" borderId="18" xfId="23" applyFont="1" applyFill="1" applyBorder="1" applyAlignment="1">
      <alignment horizontal="center" vertical="center"/>
    </xf>
    <xf numFmtId="41" fontId="6" fillId="3" borderId="0" xfId="11" applyFont="1" applyFill="1" applyAlignment="1">
      <alignment horizontal="center" vertical="center"/>
    </xf>
    <xf numFmtId="0" fontId="6" fillId="3" borderId="0" xfId="23" applyFont="1" applyFill="1" applyAlignment="1">
      <alignment horizontal="center" vertical="center"/>
    </xf>
    <xf numFmtId="0" fontId="6" fillId="3" borderId="19" xfId="23" applyNumberFormat="1" applyFont="1" applyFill="1" applyBorder="1" applyAlignment="1">
      <alignment horizontal="center" vertical="center"/>
    </xf>
    <xf numFmtId="0" fontId="6" fillId="3" borderId="9" xfId="23" applyNumberFormat="1" applyFont="1" applyFill="1" applyBorder="1" applyAlignment="1">
      <alignment horizontal="left" vertical="center"/>
    </xf>
    <xf numFmtId="0" fontId="5" fillId="3" borderId="9" xfId="23" applyFont="1" applyFill="1" applyBorder="1" applyAlignment="1">
      <alignment horizontal="center" vertical="center" wrapText="1"/>
    </xf>
    <xf numFmtId="1" fontId="5" fillId="3" borderId="9" xfId="23" applyNumberFormat="1" applyFont="1" applyFill="1" applyBorder="1" applyAlignment="1">
      <alignment horizontal="center" vertical="center" wrapText="1"/>
    </xf>
    <xf numFmtId="170" fontId="6" fillId="3" borderId="9" xfId="23" applyNumberFormat="1" applyFont="1" applyFill="1" applyBorder="1" applyAlignment="1">
      <alignment horizontal="center" vertical="center"/>
    </xf>
    <xf numFmtId="0" fontId="5" fillId="3" borderId="9" xfId="23" applyFont="1" applyFill="1" applyBorder="1" applyAlignment="1">
      <alignment horizontal="center" vertical="center"/>
    </xf>
    <xf numFmtId="0" fontId="6" fillId="3" borderId="20" xfId="23" applyNumberFormat="1" applyFont="1" applyFill="1" applyBorder="1" applyAlignment="1">
      <alignment horizontal="center" vertical="center"/>
    </xf>
    <xf numFmtId="0" fontId="6" fillId="3" borderId="21" xfId="23" applyNumberFormat="1" applyFont="1" applyFill="1" applyBorder="1" applyAlignment="1">
      <alignment horizontal="left" vertical="center"/>
    </xf>
    <xf numFmtId="0" fontId="5" fillId="3" borderId="21" xfId="23" applyFont="1" applyFill="1" applyBorder="1" applyAlignment="1">
      <alignment horizontal="center" vertical="center" wrapText="1"/>
    </xf>
    <xf numFmtId="1" fontId="5" fillId="3" borderId="21" xfId="23" applyNumberFormat="1" applyFont="1" applyFill="1" applyBorder="1" applyAlignment="1">
      <alignment horizontal="center" vertical="center" wrapText="1"/>
    </xf>
    <xf numFmtId="170" fontId="6" fillId="3" borderId="21" xfId="23" applyNumberFormat="1" applyFont="1" applyFill="1" applyBorder="1" applyAlignment="1">
      <alignment horizontal="center" vertical="center"/>
    </xf>
    <xf numFmtId="0" fontId="5" fillId="3" borderId="21" xfId="23" applyFill="1" applyBorder="1" applyAlignment="1">
      <alignment horizontal="center" vertical="center" wrapText="1"/>
    </xf>
    <xf numFmtId="41" fontId="6" fillId="0" borderId="0" xfId="11" applyFont="1" applyFill="1" applyAlignment="1">
      <alignment horizontal="center" vertical="center"/>
    </xf>
    <xf numFmtId="0" fontId="6" fillId="0" borderId="0" xfId="23" applyFont="1" applyFill="1" applyAlignment="1">
      <alignment horizontal="center" vertical="center"/>
    </xf>
    <xf numFmtId="0" fontId="5" fillId="3" borderId="21" xfId="23" applyFont="1" applyFill="1" applyBorder="1" applyAlignment="1">
      <alignment horizontal="center" vertical="center"/>
    </xf>
    <xf numFmtId="0" fontId="6" fillId="3" borderId="22" xfId="23" applyNumberFormat="1" applyFont="1" applyFill="1" applyBorder="1" applyAlignment="1">
      <alignment horizontal="center" vertical="center"/>
    </xf>
    <xf numFmtId="0" fontId="6" fillId="3" borderId="23" xfId="23" applyNumberFormat="1" applyFont="1" applyFill="1" applyBorder="1" applyAlignment="1">
      <alignment horizontal="left" vertical="center"/>
    </xf>
    <xf numFmtId="0" fontId="5" fillId="3" borderId="23" xfId="23" applyFont="1" applyFill="1" applyBorder="1" applyAlignment="1">
      <alignment horizontal="center" vertical="center" wrapText="1"/>
    </xf>
    <xf numFmtId="1" fontId="5" fillId="3" borderId="23" xfId="23" applyNumberFormat="1" applyFont="1" applyFill="1" applyBorder="1" applyAlignment="1">
      <alignment horizontal="center" vertical="center" wrapText="1"/>
    </xf>
    <xf numFmtId="170" fontId="6" fillId="3" borderId="23" xfId="23" applyNumberFormat="1" applyFont="1" applyFill="1" applyBorder="1" applyAlignment="1">
      <alignment horizontal="center" vertical="center"/>
    </xf>
    <xf numFmtId="0" fontId="5" fillId="3" borderId="23" xfId="23" applyFont="1" applyFill="1" applyBorder="1" applyAlignment="1">
      <alignment horizontal="center" vertical="center"/>
    </xf>
    <xf numFmtId="0" fontId="8" fillId="3" borderId="22" xfId="23" applyNumberFormat="1" applyFont="1" applyFill="1" applyBorder="1" applyAlignment="1">
      <alignment horizontal="center" vertical="center"/>
    </xf>
    <xf numFmtId="0" fontId="8" fillId="3" borderId="23" xfId="23" applyNumberFormat="1" applyFont="1" applyFill="1" applyBorder="1" applyAlignment="1">
      <alignment horizontal="left" vertical="center"/>
    </xf>
    <xf numFmtId="1" fontId="5" fillId="3" borderId="23" xfId="23" applyNumberFormat="1" applyFont="1" applyFill="1" applyBorder="1" applyAlignment="1">
      <alignment vertical="center"/>
    </xf>
    <xf numFmtId="170" fontId="5" fillId="0" borderId="0" xfId="23" applyNumberFormat="1" applyFont="1" applyAlignment="1">
      <alignment vertical="center"/>
    </xf>
    <xf numFmtId="168" fontId="5" fillId="3" borderId="23" xfId="23" applyNumberFormat="1" applyFont="1" applyFill="1" applyBorder="1" applyAlignment="1">
      <alignment horizontal="center" vertical="center"/>
    </xf>
    <xf numFmtId="1" fontId="5" fillId="3" borderId="23" xfId="23" applyNumberFormat="1" applyFont="1" applyFill="1" applyBorder="1" applyAlignment="1">
      <alignment horizontal="center" vertical="center"/>
    </xf>
    <xf numFmtId="170" fontId="6" fillId="3" borderId="23" xfId="23" applyNumberFormat="1" applyFont="1" applyFill="1" applyBorder="1" applyAlignment="1">
      <alignment vertical="center"/>
    </xf>
    <xf numFmtId="0" fontId="5" fillId="3" borderId="23" xfId="23" applyFont="1" applyFill="1" applyBorder="1" applyAlignment="1">
      <alignment horizontal="center" wrapText="1"/>
    </xf>
    <xf numFmtId="0" fontId="8" fillId="3" borderId="23" xfId="23" applyNumberFormat="1" applyFont="1" applyFill="1" applyBorder="1" applyAlignment="1">
      <alignment vertical="center"/>
    </xf>
    <xf numFmtId="0" fontId="7" fillId="3" borderId="23" xfId="23" applyNumberFormat="1" applyFont="1" applyFill="1" applyBorder="1" applyAlignment="1">
      <alignment vertical="center"/>
    </xf>
    <xf numFmtId="42" fontId="5" fillId="0" borderId="0" xfId="23" applyNumberFormat="1" applyAlignment="1">
      <alignment vertical="center"/>
    </xf>
    <xf numFmtId="0" fontId="6" fillId="3" borderId="23" xfId="23" applyNumberFormat="1" applyFont="1" applyFill="1" applyBorder="1" applyAlignment="1">
      <alignment horizontal="center" vertical="center"/>
    </xf>
    <xf numFmtId="0" fontId="8" fillId="3" borderId="23" xfId="23" applyNumberFormat="1" applyFont="1" applyFill="1" applyBorder="1" applyAlignment="1">
      <alignment horizontal="center" vertical="center"/>
    </xf>
    <xf numFmtId="0" fontId="6" fillId="3" borderId="23" xfId="23" applyNumberFormat="1" applyFont="1" applyFill="1" applyBorder="1" applyAlignment="1">
      <alignment vertical="center"/>
    </xf>
    <xf numFmtId="0" fontId="5" fillId="3" borderId="23" xfId="23" applyFill="1" applyBorder="1" applyAlignment="1">
      <alignment horizontal="center" vertical="center" wrapText="1"/>
    </xf>
    <xf numFmtId="3" fontId="5" fillId="0" borderId="0" xfId="23" applyNumberFormat="1" applyFont="1" applyAlignment="1">
      <alignment vertical="center"/>
    </xf>
    <xf numFmtId="0" fontId="7" fillId="3" borderId="21" xfId="23" applyNumberFormat="1" applyFont="1" applyFill="1" applyBorder="1" applyAlignment="1">
      <alignment horizontal="center" vertical="center"/>
    </xf>
    <xf numFmtId="0" fontId="7" fillId="3" borderId="21" xfId="23" applyNumberFormat="1" applyFont="1" applyFill="1" applyBorder="1" applyAlignment="1">
      <alignment horizontal="left" vertical="center"/>
    </xf>
    <xf numFmtId="0" fontId="7" fillId="3" borderId="23" xfId="23" applyNumberFormat="1" applyFont="1" applyFill="1" applyBorder="1" applyAlignment="1">
      <alignment horizontal="center" vertical="center"/>
    </xf>
    <xf numFmtId="0" fontId="7" fillId="3" borderId="23" xfId="23" applyNumberFormat="1" applyFont="1" applyFill="1" applyBorder="1" applyAlignment="1">
      <alignment horizontal="left" vertical="center"/>
    </xf>
    <xf numFmtId="0" fontId="7" fillId="3" borderId="25" xfId="23" applyNumberFormat="1" applyFont="1" applyFill="1" applyBorder="1" applyAlignment="1">
      <alignment vertical="center"/>
    </xf>
    <xf numFmtId="168" fontId="5" fillId="3" borderId="25" xfId="23" applyNumberFormat="1" applyFont="1" applyFill="1" applyBorder="1" applyAlignment="1">
      <alignment horizontal="center" vertical="center"/>
    </xf>
    <xf numFmtId="1" fontId="5" fillId="3" borderId="25" xfId="23" applyNumberFormat="1" applyFont="1" applyFill="1" applyBorder="1" applyAlignment="1">
      <alignment horizontal="center" vertical="center"/>
    </xf>
    <xf numFmtId="170" fontId="7" fillId="3" borderId="25" xfId="23" applyNumberFormat="1" applyFont="1" applyFill="1" applyBorder="1" applyAlignment="1">
      <alignment vertical="center"/>
    </xf>
    <xf numFmtId="0" fontId="5" fillId="3" borderId="25" xfId="23" applyFont="1" applyFill="1" applyBorder="1" applyAlignment="1">
      <alignment horizontal="center" vertical="center" wrapText="1"/>
    </xf>
    <xf numFmtId="0" fontId="5" fillId="5" borderId="1" xfId="23" applyNumberFormat="1" applyFont="1" applyFill="1" applyBorder="1"/>
    <xf numFmtId="173" fontId="6" fillId="5" borderId="1" xfId="23" applyNumberFormat="1" applyFont="1" applyFill="1" applyBorder="1" applyAlignment="1">
      <alignment vertical="center"/>
    </xf>
    <xf numFmtId="0" fontId="5" fillId="5" borderId="1" xfId="23" applyFont="1" applyFill="1" applyBorder="1" applyAlignment="1">
      <alignment horizontal="center" vertical="center"/>
    </xf>
    <xf numFmtId="0" fontId="10" fillId="0" borderId="0" xfId="23" applyFont="1" applyFill="1"/>
    <xf numFmtId="0" fontId="8" fillId="0" borderId="0" xfId="23" applyFont="1"/>
    <xf numFmtId="0" fontId="5" fillId="0" borderId="0" xfId="23" quotePrefix="1"/>
    <xf numFmtId="166" fontId="0" fillId="0" borderId="0" xfId="11" applyNumberFormat="1" applyFont="1" applyAlignment="1">
      <alignment horizontal="center"/>
    </xf>
    <xf numFmtId="1" fontId="0" fillId="0" borderId="0" xfId="11" applyNumberFormat="1" applyFont="1" applyAlignment="1">
      <alignment horizontal="center"/>
    </xf>
    <xf numFmtId="166" fontId="0" fillId="0" borderId="0" xfId="11" applyNumberFormat="1" applyFont="1"/>
    <xf numFmtId="166" fontId="5" fillId="0" borderId="0" xfId="23" applyNumberFormat="1" applyFont="1"/>
    <xf numFmtId="0" fontId="13" fillId="0" borderId="0" xfId="23" applyNumberFormat="1" applyFont="1"/>
    <xf numFmtId="0" fontId="13" fillId="0" borderId="0" xfId="23" applyFont="1" applyAlignment="1">
      <alignment horizontal="center"/>
    </xf>
    <xf numFmtId="1" fontId="13" fillId="0" borderId="0" xfId="23" applyNumberFormat="1" applyFont="1" applyAlignment="1">
      <alignment horizontal="center"/>
    </xf>
    <xf numFmtId="0" fontId="13" fillId="0" borderId="0" xfId="23" applyFont="1" applyAlignment="1">
      <alignment vertical="center"/>
    </xf>
    <xf numFmtId="0" fontId="13" fillId="0" borderId="0" xfId="23" applyFont="1"/>
    <xf numFmtId="170" fontId="13" fillId="0" borderId="0" xfId="23" applyNumberFormat="1" applyFont="1" applyAlignment="1">
      <alignment vertical="center"/>
    </xf>
    <xf numFmtId="0" fontId="14" fillId="0" borderId="0" xfId="23" applyFont="1" applyAlignment="1">
      <alignment horizontal="center"/>
    </xf>
    <xf numFmtId="0" fontId="13" fillId="0" borderId="14" xfId="23" applyFont="1" applyBorder="1" applyAlignment="1">
      <alignment horizontal="center" vertical="center"/>
    </xf>
    <xf numFmtId="0" fontId="13" fillId="0" borderId="9" xfId="23" applyFont="1" applyBorder="1" applyAlignment="1">
      <alignment horizontal="center" vertical="center" wrapText="1"/>
    </xf>
    <xf numFmtId="0" fontId="13" fillId="0" borderId="9" xfId="23" applyFont="1" applyBorder="1" applyAlignment="1">
      <alignment horizontal="center" vertical="center"/>
    </xf>
    <xf numFmtId="0" fontId="13" fillId="0" borderId="10" xfId="23" applyFont="1" applyBorder="1" applyAlignment="1">
      <alignment horizontal="center" vertical="center" wrapText="1"/>
    </xf>
    <xf numFmtId="0" fontId="13" fillId="0" borderId="15" xfId="23" applyNumberFormat="1" applyFont="1" applyBorder="1" applyAlignment="1">
      <alignment horizontal="center" vertical="center" wrapText="1"/>
    </xf>
    <xf numFmtId="0" fontId="13" fillId="0" borderId="15" xfId="23" applyFont="1" applyBorder="1" applyAlignment="1">
      <alignment horizontal="center" vertical="center" wrapText="1"/>
    </xf>
    <xf numFmtId="1" fontId="13" fillId="0" borderId="15" xfId="23" applyNumberFormat="1" applyFont="1" applyBorder="1" applyAlignment="1">
      <alignment horizontal="center" vertical="center" wrapText="1"/>
    </xf>
    <xf numFmtId="0" fontId="13" fillId="0" borderId="15" xfId="23" applyFont="1" applyBorder="1" applyAlignment="1">
      <alignment horizontal="center" vertical="center"/>
    </xf>
    <xf numFmtId="0" fontId="13" fillId="0" borderId="16" xfId="23" applyFont="1" applyBorder="1" applyAlignment="1">
      <alignment horizontal="center" vertical="center"/>
    </xf>
    <xf numFmtId="0" fontId="13" fillId="0" borderId="15" xfId="23" applyFont="1" applyBorder="1" applyAlignment="1">
      <alignment horizontal="center"/>
    </xf>
    <xf numFmtId="0" fontId="14" fillId="3" borderId="0" xfId="23" applyFont="1" applyFill="1" applyAlignment="1">
      <alignment horizontal="center" vertical="center"/>
    </xf>
    <xf numFmtId="0" fontId="14" fillId="0" borderId="0" xfId="23" applyFont="1" applyFill="1" applyAlignment="1">
      <alignment horizontal="center" vertical="center"/>
    </xf>
    <xf numFmtId="0" fontId="13" fillId="5" borderId="1" xfId="23" applyNumberFormat="1" applyFont="1" applyFill="1" applyBorder="1"/>
    <xf numFmtId="173" fontId="14" fillId="5" borderId="1" xfId="23" applyNumberFormat="1" applyFont="1" applyFill="1" applyBorder="1" applyAlignment="1">
      <alignment vertical="center"/>
    </xf>
    <xf numFmtId="0" fontId="13" fillId="5" borderId="1" xfId="23" applyFont="1" applyFill="1" applyBorder="1" applyAlignment="1">
      <alignment horizontal="center" vertical="center"/>
    </xf>
    <xf numFmtId="0" fontId="10" fillId="0" borderId="0" xfId="23" applyFont="1" applyFill="1" applyAlignment="1">
      <alignment horizontal="center"/>
    </xf>
    <xf numFmtId="0" fontId="13" fillId="0" borderId="0" xfId="23" quotePrefix="1" applyFont="1"/>
    <xf numFmtId="1" fontId="13" fillId="0" borderId="0" xfId="11" applyNumberFormat="1" applyFont="1" applyAlignment="1">
      <alignment horizontal="center"/>
    </xf>
    <xf numFmtId="166" fontId="13" fillId="0" borderId="0" xfId="11" applyNumberFormat="1" applyFont="1" applyAlignment="1">
      <alignment horizontal="center"/>
    </xf>
    <xf numFmtId="166" fontId="13" fillId="0" borderId="0" xfId="11" applyNumberFormat="1" applyFont="1"/>
    <xf numFmtId="166" fontId="13" fillId="0" borderId="0" xfId="23" applyNumberFormat="1" applyFont="1"/>
    <xf numFmtId="0" fontId="7" fillId="3" borderId="0" xfId="35" applyFont="1" applyFill="1" applyAlignment="1">
      <alignment horizontal="center" vertical="center"/>
    </xf>
    <xf numFmtId="0" fontId="7" fillId="3" borderId="1" xfId="35" applyFont="1" applyFill="1" applyBorder="1" applyAlignment="1">
      <alignment horizontal="center" vertical="center" wrapText="1"/>
    </xf>
    <xf numFmtId="0" fontId="7" fillId="3" borderId="0" xfId="35" applyFont="1" applyFill="1" applyAlignment="1">
      <alignment vertical="center"/>
    </xf>
    <xf numFmtId="0" fontId="25" fillId="0" borderId="0" xfId="23" applyFont="1" applyFill="1" applyAlignment="1">
      <alignment horizontal="center" vertical="center"/>
    </xf>
    <xf numFmtId="0" fontId="24" fillId="0" borderId="1" xfId="23" applyFont="1" applyFill="1" applyBorder="1" applyAlignment="1">
      <alignment horizontal="center" vertical="center"/>
    </xf>
    <xf numFmtId="0" fontId="10" fillId="0" borderId="0" xfId="23" applyFont="1" applyFill="1" applyAlignment="1">
      <alignment vertical="center"/>
    </xf>
    <xf numFmtId="0" fontId="24" fillId="0" borderId="18" xfId="23" applyFont="1" applyFill="1" applyBorder="1" applyAlignment="1">
      <alignment horizontal="center" vertical="center"/>
    </xf>
    <xf numFmtId="168" fontId="24" fillId="0" borderId="18" xfId="11" applyNumberFormat="1" applyFont="1" applyFill="1" applyBorder="1" applyAlignment="1">
      <alignment vertical="center"/>
    </xf>
    <xf numFmtId="0" fontId="25" fillId="0" borderId="0" xfId="23" applyFont="1" applyFill="1" applyAlignment="1">
      <alignment vertical="center"/>
    </xf>
    <xf numFmtId="43" fontId="25" fillId="0" borderId="0" xfId="39" applyFont="1" applyFill="1" applyAlignment="1">
      <alignment vertical="center"/>
    </xf>
    <xf numFmtId="43" fontId="25" fillId="0" borderId="0" xfId="23" applyNumberFormat="1" applyFont="1" applyFill="1" applyAlignment="1">
      <alignment vertical="center"/>
    </xf>
    <xf numFmtId="0" fontId="24" fillId="0" borderId="23" xfId="23" applyFont="1" applyFill="1" applyBorder="1" applyAlignment="1">
      <alignment horizontal="center" vertical="center"/>
    </xf>
    <xf numFmtId="168" fontId="24" fillId="0" borderId="23" xfId="11" applyNumberFormat="1" applyFont="1" applyFill="1" applyBorder="1" applyAlignment="1">
      <alignment vertical="center"/>
    </xf>
    <xf numFmtId="0" fontId="25" fillId="0" borderId="23" xfId="23" applyFont="1" applyFill="1" applyBorder="1" applyAlignment="1">
      <alignment horizontal="center" vertical="center"/>
    </xf>
    <xf numFmtId="168" fontId="25" fillId="0" borderId="23" xfId="11" applyNumberFormat="1" applyFont="1" applyFill="1" applyBorder="1" applyAlignment="1">
      <alignment vertical="center"/>
    </xf>
    <xf numFmtId="3" fontId="25" fillId="0" borderId="0" xfId="23" applyNumberFormat="1" applyFont="1" applyFill="1" applyAlignment="1">
      <alignment vertical="center"/>
    </xf>
    <xf numFmtId="0" fontId="24" fillId="0" borderId="31" xfId="23" applyFont="1" applyFill="1" applyBorder="1" applyAlignment="1">
      <alignment horizontal="center" vertical="center"/>
    </xf>
    <xf numFmtId="168" fontId="24" fillId="0" borderId="31" xfId="11" applyNumberFormat="1" applyFont="1" applyFill="1" applyBorder="1" applyAlignment="1">
      <alignment vertical="center"/>
    </xf>
    <xf numFmtId="168" fontId="24" fillId="0" borderId="1" xfId="23" applyNumberFormat="1" applyFont="1" applyFill="1" applyBorder="1" applyAlignment="1">
      <alignment vertical="center"/>
    </xf>
    <xf numFmtId="0" fontId="24" fillId="0" borderId="0" xfId="23" applyFont="1" applyFill="1" applyAlignment="1">
      <alignment vertical="center"/>
    </xf>
    <xf numFmtId="168" fontId="24" fillId="0" borderId="18" xfId="23" applyNumberFormat="1" applyFont="1" applyFill="1" applyBorder="1" applyAlignment="1">
      <alignment vertical="center"/>
    </xf>
    <xf numFmtId="168" fontId="25" fillId="0" borderId="0" xfId="23" applyNumberFormat="1" applyFont="1" applyFill="1" applyAlignment="1">
      <alignment vertical="center"/>
    </xf>
    <xf numFmtId="168" fontId="24" fillId="0" borderId="23" xfId="23" applyNumberFormat="1" applyFont="1" applyFill="1" applyBorder="1" applyAlignment="1">
      <alignment vertical="center"/>
    </xf>
    <xf numFmtId="168" fontId="25" fillId="0" borderId="23" xfId="23" applyNumberFormat="1" applyFont="1" applyFill="1" applyBorder="1" applyAlignment="1">
      <alignment vertical="center"/>
    </xf>
    <xf numFmtId="168" fontId="25" fillId="4" borderId="23" xfId="23" applyNumberFormat="1" applyFont="1" applyFill="1" applyBorder="1" applyAlignment="1">
      <alignment vertical="center"/>
    </xf>
    <xf numFmtId="0" fontId="25" fillId="0" borderId="31" xfId="23" applyFont="1" applyFill="1" applyBorder="1" applyAlignment="1">
      <alignment horizontal="center" vertical="center"/>
    </xf>
    <xf numFmtId="168" fontId="25" fillId="0" borderId="25" xfId="11" applyNumberFormat="1" applyFont="1" applyFill="1" applyBorder="1" applyAlignment="1">
      <alignment vertical="center"/>
    </xf>
    <xf numFmtId="168" fontId="25" fillId="0" borderId="25" xfId="23" applyNumberFormat="1" applyFont="1" applyFill="1" applyBorder="1" applyAlignment="1">
      <alignment vertical="center"/>
    </xf>
    <xf numFmtId="168" fontId="24" fillId="0" borderId="25" xfId="23" applyNumberFormat="1" applyFont="1" applyFill="1" applyBorder="1" applyAlignment="1">
      <alignment vertical="center"/>
    </xf>
    <xf numFmtId="0" fontId="24" fillId="0" borderId="25" xfId="23" applyFont="1" applyFill="1" applyBorder="1" applyAlignment="1">
      <alignment horizontal="center" vertical="center"/>
    </xf>
    <xf numFmtId="168" fontId="24" fillId="0" borderId="25" xfId="11" applyNumberFormat="1" applyFont="1" applyFill="1" applyBorder="1" applyAlignment="1">
      <alignment vertical="center"/>
    </xf>
    <xf numFmtId="170" fontId="25" fillId="0" borderId="23" xfId="23" applyNumberFormat="1" applyFont="1" applyFill="1" applyBorder="1" applyAlignment="1">
      <alignment vertical="center"/>
    </xf>
    <xf numFmtId="168" fontId="24" fillId="4" borderId="23" xfId="23" applyNumberFormat="1" applyFont="1" applyFill="1" applyBorder="1" applyAlignment="1">
      <alignment vertical="center"/>
    </xf>
    <xf numFmtId="168" fontId="24" fillId="0" borderId="31" xfId="23" applyNumberFormat="1" applyFont="1" applyFill="1" applyBorder="1" applyAlignment="1">
      <alignment vertical="center"/>
    </xf>
    <xf numFmtId="42" fontId="10" fillId="0" borderId="0" xfId="23" applyNumberFormat="1" applyFont="1" applyFill="1" applyAlignment="1">
      <alignment vertical="center"/>
    </xf>
    <xf numFmtId="168" fontId="27" fillId="0" borderId="0" xfId="23" applyNumberFormat="1" applyFont="1" applyFill="1" applyAlignment="1">
      <alignment vertical="center"/>
    </xf>
    <xf numFmtId="168" fontId="10" fillId="0" borderId="0" xfId="23" applyNumberFormat="1" applyFont="1" applyFill="1" applyAlignment="1">
      <alignment vertical="center"/>
    </xf>
    <xf numFmtId="0" fontId="12" fillId="0" borderId="0" xfId="23" applyFont="1" applyFill="1" applyAlignment="1">
      <alignment vertical="center"/>
    </xf>
    <xf numFmtId="41" fontId="10" fillId="0" borderId="0" xfId="11" applyFont="1" applyFill="1" applyAlignment="1">
      <alignment vertical="center"/>
    </xf>
    <xf numFmtId="41" fontId="10" fillId="0" borderId="0" xfId="23" applyNumberFormat="1" applyFont="1" applyFill="1" applyAlignment="1">
      <alignment vertical="center"/>
    </xf>
    <xf numFmtId="0" fontId="5" fillId="0" borderId="9" xfId="23" applyBorder="1" applyAlignment="1">
      <alignment horizontal="center" vertical="center" wrapText="1"/>
    </xf>
    <xf numFmtId="1" fontId="5" fillId="0" borderId="0" xfId="23" applyNumberFormat="1" applyFont="1" applyAlignment="1">
      <alignment horizontal="center"/>
    </xf>
    <xf numFmtId="0" fontId="12" fillId="0" borderId="0" xfId="23" applyFont="1" applyFill="1" applyAlignment="1"/>
    <xf numFmtId="43" fontId="7" fillId="3" borderId="0" xfId="39" applyFont="1" applyFill="1" applyAlignment="1">
      <alignment vertical="center"/>
    </xf>
    <xf numFmtId="170" fontId="13" fillId="0" borderId="0" xfId="23" applyNumberFormat="1" applyFont="1"/>
    <xf numFmtId="166" fontId="7" fillId="3" borderId="0" xfId="1" applyNumberFormat="1" applyFont="1" applyFill="1" applyAlignment="1">
      <alignment horizontal="center" vertical="center"/>
    </xf>
    <xf numFmtId="166" fontId="7" fillId="3" borderId="0" xfId="1" applyNumberFormat="1" applyFont="1" applyFill="1" applyAlignment="1">
      <alignment vertical="center"/>
    </xf>
    <xf numFmtId="166" fontId="13" fillId="0" borderId="0" xfId="1" applyNumberFormat="1" applyFont="1"/>
    <xf numFmtId="166" fontId="14" fillId="0" borderId="0" xfId="1" applyNumberFormat="1" applyFont="1" applyAlignment="1">
      <alignment horizontal="center"/>
    </xf>
    <xf numFmtId="166" fontId="14" fillId="3" borderId="0" xfId="1" applyNumberFormat="1" applyFont="1" applyFill="1" applyAlignment="1">
      <alignment horizontal="center" vertical="center"/>
    </xf>
    <xf numFmtId="166" fontId="13" fillId="0" borderId="0" xfId="1" applyNumberFormat="1" applyFont="1" applyAlignment="1">
      <alignment vertical="center"/>
    </xf>
    <xf numFmtId="166" fontId="30" fillId="0" borderId="0" xfId="1" applyNumberFormat="1" applyFont="1" applyAlignment="1">
      <alignment vertical="top"/>
    </xf>
    <xf numFmtId="166" fontId="14" fillId="0" borderId="0" xfId="1" applyNumberFormat="1" applyFont="1" applyFill="1" applyAlignment="1">
      <alignment horizontal="center" vertical="center"/>
    </xf>
    <xf numFmtId="0" fontId="14" fillId="3" borderId="37" xfId="23" applyNumberFormat="1" applyFont="1" applyFill="1" applyBorder="1" applyAlignment="1">
      <alignment horizontal="center" vertical="center"/>
    </xf>
    <xf numFmtId="0" fontId="28" fillId="3" borderId="38" xfId="23" applyNumberFormat="1" applyFont="1" applyFill="1" applyBorder="1" applyAlignment="1">
      <alignment horizontal="left" vertical="center"/>
    </xf>
    <xf numFmtId="0" fontId="13" fillId="3" borderId="38" xfId="23" applyFont="1" applyFill="1" applyBorder="1" applyAlignment="1">
      <alignment horizontal="center" vertical="center" wrapText="1"/>
    </xf>
    <xf numFmtId="1" fontId="13" fillId="3" borderId="38" xfId="23" applyNumberFormat="1" applyFont="1" applyFill="1" applyBorder="1" applyAlignment="1">
      <alignment horizontal="center" vertical="center" wrapText="1"/>
    </xf>
    <xf numFmtId="170" fontId="14" fillId="3" borderId="38" xfId="23" applyNumberFormat="1" applyFont="1" applyFill="1" applyBorder="1" applyAlignment="1">
      <alignment horizontal="center" vertical="center"/>
    </xf>
    <xf numFmtId="0" fontId="13" fillId="3" borderId="38" xfId="23" applyFont="1" applyFill="1" applyBorder="1" applyAlignment="1">
      <alignment horizontal="center" vertical="center"/>
    </xf>
    <xf numFmtId="0" fontId="14" fillId="3" borderId="39" xfId="23" applyNumberFormat="1" applyFont="1" applyFill="1" applyBorder="1" applyAlignment="1">
      <alignment horizontal="center" vertical="center"/>
    </xf>
    <xf numFmtId="0" fontId="28" fillId="3" borderId="36" xfId="23" applyNumberFormat="1" applyFont="1" applyFill="1" applyBorder="1" applyAlignment="1">
      <alignment horizontal="left" vertical="center"/>
    </xf>
    <xf numFmtId="0" fontId="13" fillId="3" borderId="36" xfId="23" applyFont="1" applyFill="1" applyBorder="1" applyAlignment="1">
      <alignment horizontal="center" vertical="center" wrapText="1"/>
    </xf>
    <xf numFmtId="1" fontId="13" fillId="3" borderId="36" xfId="23" applyNumberFormat="1" applyFont="1" applyFill="1" applyBorder="1" applyAlignment="1">
      <alignment horizontal="center" vertical="center" wrapText="1"/>
    </xf>
    <xf numFmtId="170" fontId="14" fillId="3" borderId="36" xfId="23" applyNumberFormat="1" applyFont="1" applyFill="1" applyBorder="1" applyAlignment="1">
      <alignment horizontal="center" vertical="center"/>
    </xf>
    <xf numFmtId="0" fontId="13" fillId="3" borderId="36" xfId="23" applyFont="1" applyFill="1" applyBorder="1" applyAlignment="1">
      <alignment horizontal="center" vertical="center"/>
    </xf>
    <xf numFmtId="0" fontId="14" fillId="0" borderId="39" xfId="23" applyNumberFormat="1" applyFont="1" applyFill="1" applyBorder="1" applyAlignment="1">
      <alignment horizontal="center" vertical="center"/>
    </xf>
    <xf numFmtId="0" fontId="29" fillId="0" borderId="36" xfId="23" applyNumberFormat="1" applyFont="1" applyFill="1" applyBorder="1" applyAlignment="1">
      <alignment horizontal="left" vertical="center"/>
    </xf>
    <xf numFmtId="168" fontId="13" fillId="0" borderId="36" xfId="23" applyNumberFormat="1" applyFont="1" applyBorder="1" applyAlignment="1">
      <alignment horizontal="center" vertical="center"/>
    </xf>
    <xf numFmtId="1" fontId="13" fillId="0" borderId="36" xfId="23" applyNumberFormat="1" applyFont="1" applyBorder="1" applyAlignment="1">
      <alignment horizontal="center" vertical="center"/>
    </xf>
    <xf numFmtId="170" fontId="13" fillId="0" borderId="36" xfId="23" applyNumberFormat="1" applyFont="1" applyBorder="1" applyAlignment="1">
      <alignment vertical="center"/>
    </xf>
    <xf numFmtId="0" fontId="13" fillId="0" borderId="36" xfId="23" applyFont="1" applyBorder="1" applyAlignment="1">
      <alignment horizontal="center" vertical="center" wrapText="1"/>
    </xf>
    <xf numFmtId="0" fontId="13" fillId="3" borderId="39" xfId="23" applyNumberFormat="1" applyFont="1" applyFill="1" applyBorder="1" applyAlignment="1">
      <alignment horizontal="center" vertical="center"/>
    </xf>
    <xf numFmtId="0" fontId="29" fillId="3" borderId="36" xfId="23" applyNumberFormat="1" applyFont="1" applyFill="1" applyBorder="1" applyAlignment="1">
      <alignment horizontal="left" vertical="center"/>
    </xf>
    <xf numFmtId="1" fontId="13" fillId="3" borderId="36" xfId="23" applyNumberFormat="1" applyFont="1" applyFill="1" applyBorder="1" applyAlignment="1">
      <alignment vertical="center"/>
    </xf>
    <xf numFmtId="168" fontId="13" fillId="3" borderId="36" xfId="23" applyNumberFormat="1" applyFont="1" applyFill="1" applyBorder="1" applyAlignment="1">
      <alignment horizontal="center" vertical="center"/>
    </xf>
    <xf numFmtId="1" fontId="13" fillId="3" borderId="36" xfId="23" applyNumberFormat="1" applyFont="1" applyFill="1" applyBorder="1" applyAlignment="1">
      <alignment horizontal="center" vertical="center"/>
    </xf>
    <xf numFmtId="170" fontId="14" fillId="3" borderId="36" xfId="23" applyNumberFormat="1" applyFont="1" applyFill="1" applyBorder="1" applyAlignment="1">
      <alignment vertical="center"/>
    </xf>
    <xf numFmtId="0" fontId="13" fillId="3" borderId="36" xfId="23" applyFont="1" applyFill="1" applyBorder="1" applyAlignment="1">
      <alignment horizontal="center" wrapText="1"/>
    </xf>
    <xf numFmtId="0" fontId="29" fillId="3" borderId="36" xfId="23" applyNumberFormat="1" applyFont="1" applyFill="1" applyBorder="1" applyAlignment="1">
      <alignment vertical="center"/>
    </xf>
    <xf numFmtId="0" fontId="28" fillId="3" borderId="36" xfId="23" applyNumberFormat="1" applyFont="1" applyFill="1" applyBorder="1" applyAlignment="1">
      <alignment vertical="center"/>
    </xf>
    <xf numFmtId="0" fontId="14" fillId="3" borderId="36" xfId="23" applyNumberFormat="1" applyFont="1" applyFill="1" applyBorder="1" applyAlignment="1">
      <alignment horizontal="center" vertical="center"/>
    </xf>
    <xf numFmtId="0" fontId="13" fillId="3" borderId="36" xfId="23" applyNumberFormat="1" applyFont="1" applyFill="1" applyBorder="1" applyAlignment="1">
      <alignment horizontal="center" vertical="center"/>
    </xf>
    <xf numFmtId="0" fontId="14" fillId="3" borderId="36" xfId="23" applyNumberFormat="1" applyFont="1" applyFill="1" applyBorder="1" applyAlignment="1">
      <alignment horizontal="left" vertical="center"/>
    </xf>
    <xf numFmtId="0" fontId="14" fillId="3" borderId="36" xfId="23" applyNumberFormat="1" applyFont="1" applyFill="1" applyBorder="1" applyAlignment="1">
      <alignment vertical="center"/>
    </xf>
    <xf numFmtId="0" fontId="7" fillId="3" borderId="1" xfId="35" applyFont="1" applyFill="1" applyBorder="1" applyAlignment="1">
      <alignment horizontal="center" vertical="center"/>
    </xf>
    <xf numFmtId="43" fontId="7" fillId="3" borderId="0" xfId="39" applyFont="1" applyFill="1" applyAlignment="1">
      <alignment horizontal="center" vertical="center"/>
    </xf>
    <xf numFmtId="0" fontId="5" fillId="0" borderId="0" xfId="23" applyAlignment="1">
      <alignment vertical="center"/>
    </xf>
    <xf numFmtId="0" fontId="5" fillId="0" borderId="0" xfId="23" applyAlignment="1">
      <alignment horizontal="center" vertical="center"/>
    </xf>
    <xf numFmtId="1" fontId="5" fillId="0" borderId="0" xfId="23" applyNumberFormat="1" applyAlignment="1">
      <alignment horizontal="center" vertical="center"/>
    </xf>
    <xf numFmtId="43" fontId="5" fillId="0" borderId="0" xfId="39" applyFont="1" applyAlignment="1">
      <alignment vertical="center"/>
    </xf>
    <xf numFmtId="166" fontId="5" fillId="0" borderId="0" xfId="1" applyNumberFormat="1" applyFont="1" applyAlignment="1">
      <alignment vertical="center"/>
    </xf>
    <xf numFmtId="43" fontId="7" fillId="0" borderId="0" xfId="39" applyFont="1" applyAlignment="1">
      <alignment vertical="center"/>
    </xf>
    <xf numFmtId="166" fontId="7" fillId="0" borderId="0" xfId="1" applyNumberFormat="1" applyFont="1" applyAlignment="1">
      <alignment vertical="center"/>
    </xf>
    <xf numFmtId="0" fontId="7" fillId="0" borderId="0" xfId="35" applyFont="1" applyAlignment="1">
      <alignment vertical="center"/>
    </xf>
    <xf numFmtId="0" fontId="17" fillId="0" borderId="0" xfId="35" applyFont="1" applyAlignment="1">
      <alignment horizontal="center" vertical="center"/>
    </xf>
    <xf numFmtId="0" fontId="17" fillId="0" borderId="0" xfId="35" quotePrefix="1" applyFont="1" applyAlignment="1">
      <alignment horizontal="center" vertical="center"/>
    </xf>
    <xf numFmtId="0" fontId="7" fillId="0" borderId="1" xfId="35" applyFont="1" applyBorder="1" applyAlignment="1">
      <alignment horizontal="center" vertical="center"/>
    </xf>
    <xf numFmtId="0" fontId="7" fillId="0" borderId="1" xfId="35" applyFont="1" applyBorder="1" applyAlignment="1">
      <alignment vertical="center"/>
    </xf>
    <xf numFmtId="170" fontId="7" fillId="0" borderId="1" xfId="35" applyNumberFormat="1" applyFont="1" applyBorder="1" applyAlignment="1">
      <alignment vertical="center"/>
    </xf>
    <xf numFmtId="170" fontId="8" fillId="0" borderId="1" xfId="35" applyNumberFormat="1" applyFont="1" applyBorder="1" applyAlignment="1">
      <alignment vertical="center"/>
    </xf>
    <xf numFmtId="0" fontId="7" fillId="0" borderId="1" xfId="35" applyFont="1" applyFill="1" applyBorder="1" applyAlignment="1">
      <alignment horizontal="center" vertical="center"/>
    </xf>
    <xf numFmtId="0" fontId="7" fillId="0" borderId="1" xfId="35" applyFont="1" applyFill="1" applyBorder="1" applyAlignment="1">
      <alignment vertical="center"/>
    </xf>
    <xf numFmtId="170" fontId="7" fillId="0" borderId="1" xfId="35" applyNumberFormat="1" applyFont="1" applyFill="1" applyBorder="1" applyAlignment="1">
      <alignment vertical="center"/>
    </xf>
    <xf numFmtId="43" fontId="7" fillId="2" borderId="0" xfId="39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166" fontId="8" fillId="0" borderId="0" xfId="1" applyNumberFormat="1" applyFont="1" applyAlignment="1">
      <alignment vertical="center"/>
    </xf>
    <xf numFmtId="0" fontId="7" fillId="2" borderId="0" xfId="35" applyFont="1" applyFill="1" applyAlignment="1">
      <alignment vertical="center"/>
    </xf>
    <xf numFmtId="0" fontId="7" fillId="0" borderId="1" xfId="24" applyFont="1" applyBorder="1" applyAlignment="1">
      <alignment horizontal="left" vertical="center"/>
    </xf>
    <xf numFmtId="43" fontId="8" fillId="0" borderId="0" xfId="39" applyFont="1" applyAlignment="1">
      <alignment vertical="center"/>
    </xf>
    <xf numFmtId="0" fontId="8" fillId="0" borderId="0" xfId="35" applyFont="1" applyAlignment="1">
      <alignment vertical="center"/>
    </xf>
    <xf numFmtId="0" fontId="8" fillId="0" borderId="1" xfId="35" applyFont="1" applyBorder="1" applyAlignment="1">
      <alignment horizontal="center" vertical="center"/>
    </xf>
    <xf numFmtId="0" fontId="8" fillId="0" borderId="1" xfId="24" applyFont="1" applyBorder="1" applyAlignment="1">
      <alignment horizontal="left" vertical="center"/>
    </xf>
    <xf numFmtId="170" fontId="8" fillId="0" borderId="1" xfId="35" applyNumberFormat="1" applyFont="1" applyFill="1" applyBorder="1" applyAlignment="1">
      <alignment vertical="center"/>
    </xf>
    <xf numFmtId="166" fontId="8" fillId="0" borderId="0" xfId="35" applyNumberFormat="1" applyFont="1" applyAlignment="1">
      <alignment vertical="center"/>
    </xf>
    <xf numFmtId="0" fontId="8" fillId="0" borderId="1" xfId="35" applyFont="1" applyBorder="1" applyAlignment="1">
      <alignment vertical="center"/>
    </xf>
    <xf numFmtId="49" fontId="8" fillId="0" borderId="1" xfId="35" applyNumberFormat="1" applyFont="1" applyBorder="1" applyAlignment="1">
      <alignment horizontal="center" vertical="center"/>
    </xf>
    <xf numFmtId="43" fontId="7" fillId="0" borderId="0" xfId="35" applyNumberFormat="1" applyFont="1" applyAlignment="1">
      <alignment vertical="center"/>
    </xf>
    <xf numFmtId="175" fontId="7" fillId="0" borderId="0" xfId="39" applyNumberFormat="1" applyFont="1" applyAlignment="1">
      <alignment vertical="center"/>
    </xf>
    <xf numFmtId="0" fontId="7" fillId="3" borderId="1" xfId="35" applyFont="1" applyFill="1" applyBorder="1" applyAlignment="1">
      <alignment vertical="center"/>
    </xf>
    <xf numFmtId="170" fontId="7" fillId="3" borderId="1" xfId="35" applyNumberFormat="1" applyFont="1" applyFill="1" applyBorder="1" applyAlignment="1">
      <alignment vertical="center"/>
    </xf>
    <xf numFmtId="166" fontId="8" fillId="3" borderId="0" xfId="1" applyNumberFormat="1" applyFont="1" applyFill="1" applyAlignment="1">
      <alignment vertical="center"/>
    </xf>
    <xf numFmtId="170" fontId="7" fillId="0" borderId="0" xfId="35" applyNumberFormat="1" applyFont="1" applyAlignment="1">
      <alignment vertical="center"/>
    </xf>
    <xf numFmtId="0" fontId="8" fillId="0" borderId="0" xfId="23" quotePrefix="1" applyFont="1" applyAlignment="1">
      <alignment vertical="center"/>
    </xf>
    <xf numFmtId="0" fontId="7" fillId="0" borderId="0" xfId="23" applyFont="1" applyAlignment="1">
      <alignment horizontal="center" vertical="center"/>
    </xf>
    <xf numFmtId="170" fontId="5" fillId="0" borderId="0" xfId="23" applyNumberFormat="1" applyAlignment="1">
      <alignment vertical="center"/>
    </xf>
    <xf numFmtId="0" fontId="7" fillId="0" borderId="0" xfId="23" applyFont="1" applyAlignment="1">
      <alignment vertical="center"/>
    </xf>
    <xf numFmtId="174" fontId="7" fillId="0" borderId="0" xfId="23" applyNumberFormat="1" applyFont="1" applyAlignment="1">
      <alignment vertical="center"/>
    </xf>
    <xf numFmtId="170" fontId="7" fillId="0" borderId="0" xfId="23" applyNumberFormat="1" applyFont="1" applyAlignment="1">
      <alignment vertical="center"/>
    </xf>
    <xf numFmtId="43" fontId="7" fillId="0" borderId="0" xfId="23" applyNumberFormat="1" applyFont="1" applyAlignment="1">
      <alignment horizontal="center" vertical="center"/>
    </xf>
    <xf numFmtId="0" fontId="20" fillId="0" borderId="0" xfId="23" applyFont="1" applyAlignment="1">
      <alignment vertical="center"/>
    </xf>
    <xf numFmtId="0" fontId="21" fillId="0" borderId="0" xfId="23" applyFont="1" applyAlignment="1">
      <alignment vertical="center"/>
    </xf>
    <xf numFmtId="0" fontId="21" fillId="0" borderId="0" xfId="23" applyFont="1" applyAlignment="1">
      <alignment horizontal="center" vertical="center"/>
    </xf>
    <xf numFmtId="1" fontId="21" fillId="0" borderId="0" xfId="23" applyNumberFormat="1" applyFont="1" applyAlignment="1">
      <alignment horizontal="center" vertical="center"/>
    </xf>
    <xf numFmtId="0" fontId="23" fillId="0" borderId="0" xfId="23" applyFont="1" applyAlignment="1">
      <alignment vertical="center"/>
    </xf>
    <xf numFmtId="0" fontId="8" fillId="0" borderId="0" xfId="23" applyFont="1" applyAlignment="1">
      <alignment vertical="center"/>
    </xf>
    <xf numFmtId="0" fontId="5" fillId="0" borderId="0" xfId="23" quotePrefix="1" applyAlignment="1">
      <alignment vertical="center"/>
    </xf>
    <xf numFmtId="41" fontId="8" fillId="0" borderId="0" xfId="11" applyFont="1" applyAlignment="1">
      <alignment vertical="center"/>
    </xf>
    <xf numFmtId="41" fontId="7" fillId="0" borderId="0" xfId="35" applyNumberFormat="1" applyFont="1" applyAlignment="1">
      <alignment vertical="center"/>
    </xf>
    <xf numFmtId="3" fontId="7" fillId="0" borderId="0" xfId="35" applyNumberFormat="1" applyFont="1" applyAlignment="1">
      <alignment vertical="center"/>
    </xf>
    <xf numFmtId="41" fontId="7" fillId="0" borderId="0" xfId="11" applyFont="1" applyAlignment="1">
      <alignment vertical="center"/>
    </xf>
    <xf numFmtId="41" fontId="5" fillId="0" borderId="0" xfId="1" applyFont="1" applyAlignment="1">
      <alignment vertical="center"/>
    </xf>
    <xf numFmtId="41" fontId="7" fillId="0" borderId="0" xfId="1" applyFont="1" applyAlignment="1">
      <alignment vertical="center"/>
    </xf>
    <xf numFmtId="41" fontId="7" fillId="3" borderId="0" xfId="1" applyFont="1" applyFill="1" applyAlignment="1">
      <alignment horizontal="center" vertical="center"/>
    </xf>
    <xf numFmtId="41" fontId="7" fillId="3" borderId="0" xfId="1" applyFont="1" applyFill="1" applyAlignment="1">
      <alignment vertical="center"/>
    </xf>
    <xf numFmtId="41" fontId="8" fillId="0" borderId="0" xfId="1" applyFont="1" applyAlignment="1">
      <alignment vertical="center"/>
    </xf>
    <xf numFmtId="178" fontId="8" fillId="0" borderId="0" xfId="1" applyNumberFormat="1" applyFont="1" applyAlignment="1">
      <alignment vertical="center"/>
    </xf>
    <xf numFmtId="41" fontId="25" fillId="0" borderId="0" xfId="1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25" fillId="0" borderId="0" xfId="1" applyNumberFormat="1" applyFont="1" applyFill="1" applyAlignment="1">
      <alignment horizontal="center" vertical="center"/>
    </xf>
    <xf numFmtId="166" fontId="24" fillId="0" borderId="0" xfId="1" applyNumberFormat="1" applyFont="1" applyFill="1" applyAlignment="1">
      <alignment vertical="center"/>
    </xf>
    <xf numFmtId="0" fontId="10" fillId="0" borderId="0" xfId="23" applyFont="1" applyFill="1" applyAlignment="1">
      <alignment horizontal="center" vertical="center"/>
    </xf>
    <xf numFmtId="0" fontId="9" fillId="0" borderId="0" xfId="23" applyFont="1" applyFill="1" applyAlignment="1">
      <alignment horizontal="center" vertical="center"/>
    </xf>
    <xf numFmtId="0" fontId="12" fillId="0" borderId="0" xfId="23" applyFont="1" applyFill="1" applyAlignment="1">
      <alignment horizontal="center" vertical="center"/>
    </xf>
    <xf numFmtId="0" fontId="7" fillId="3" borderId="1" xfId="35" applyFont="1" applyFill="1" applyBorder="1" applyAlignment="1">
      <alignment horizontal="center" vertical="center"/>
    </xf>
    <xf numFmtId="0" fontId="25" fillId="0" borderId="22" xfId="23" applyFont="1" applyBorder="1" applyAlignment="1">
      <alignment horizontal="left" vertical="center"/>
    </xf>
    <xf numFmtId="0" fontId="25" fillId="0" borderId="30" xfId="23" applyFont="1" applyBorder="1" applyAlignment="1">
      <alignment horizontal="left" vertical="center"/>
    </xf>
    <xf numFmtId="0" fontId="24" fillId="0" borderId="30" xfId="23" applyFont="1" applyBorder="1" applyAlignment="1">
      <alignment horizontal="left" vertical="center"/>
    </xf>
    <xf numFmtId="0" fontId="24" fillId="0" borderId="22" xfId="23" applyFont="1" applyBorder="1" applyAlignment="1">
      <alignment horizontal="left" vertical="center"/>
    </xf>
    <xf numFmtId="168" fontId="24" fillId="0" borderId="23" xfId="11" applyNumberFormat="1" applyFont="1" applyBorder="1" applyAlignment="1">
      <alignment vertical="center"/>
    </xf>
    <xf numFmtId="0" fontId="25" fillId="0" borderId="0" xfId="23" applyFont="1" applyAlignment="1">
      <alignment vertical="center"/>
    </xf>
    <xf numFmtId="43" fontId="25" fillId="0" borderId="0" xfId="39" applyFont="1" applyAlignment="1">
      <alignment vertical="center"/>
    </xf>
    <xf numFmtId="166" fontId="25" fillId="0" borderId="0" xfId="1" applyNumberFormat="1" applyFont="1" applyAlignment="1">
      <alignment vertical="center"/>
    </xf>
    <xf numFmtId="166" fontId="24" fillId="0" borderId="0" xfId="1" applyNumberFormat="1" applyFont="1" applyFill="1" applyAlignment="1">
      <alignment horizontal="center" vertical="center"/>
    </xf>
    <xf numFmtId="0" fontId="24" fillId="0" borderId="0" xfId="23" applyFont="1" applyFill="1" applyAlignment="1">
      <alignment horizontal="center" vertical="center"/>
    </xf>
    <xf numFmtId="0" fontId="24" fillId="0" borderId="9" xfId="23" applyFont="1" applyFill="1" applyBorder="1" applyAlignment="1">
      <alignment horizontal="center" vertical="center"/>
    </xf>
    <xf numFmtId="0" fontId="24" fillId="0" borderId="15" xfId="23" applyFont="1" applyFill="1" applyBorder="1" applyAlignment="1">
      <alignment horizontal="center" vertical="center"/>
    </xf>
    <xf numFmtId="0" fontId="24" fillId="0" borderId="34" xfId="23" applyFont="1" applyFill="1" applyBorder="1" applyAlignment="1">
      <alignment horizontal="center" vertical="center"/>
    </xf>
    <xf numFmtId="0" fontId="24" fillId="0" borderId="35" xfId="23" applyFont="1" applyBorder="1" applyAlignment="1">
      <alignment horizontal="left" vertical="center"/>
    </xf>
    <xf numFmtId="168" fontId="24" fillId="0" borderId="23" xfId="23" applyNumberFormat="1" applyFont="1" applyBorder="1" applyAlignment="1">
      <alignment vertical="center"/>
    </xf>
    <xf numFmtId="168" fontId="25" fillId="0" borderId="23" xfId="23" applyNumberFormat="1" applyFont="1" applyBorder="1" applyAlignment="1">
      <alignment vertical="center"/>
    </xf>
    <xf numFmtId="0" fontId="24" fillId="0" borderId="0" xfId="23" applyFont="1" applyAlignment="1">
      <alignment vertical="center"/>
    </xf>
    <xf numFmtId="0" fontId="6" fillId="0" borderId="22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left" vertical="center"/>
    </xf>
    <xf numFmtId="170" fontId="0" fillId="0" borderId="25" xfId="0" applyNumberFormat="1" applyFont="1" applyFill="1" applyBorder="1" applyAlignment="1">
      <alignment vertical="center"/>
    </xf>
    <xf numFmtId="170" fontId="0" fillId="0" borderId="23" xfId="0" applyNumberFormat="1" applyFont="1" applyBorder="1" applyAlignment="1">
      <alignment vertical="center"/>
    </xf>
    <xf numFmtId="0" fontId="0" fillId="0" borderId="2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1" fontId="0" fillId="0" borderId="23" xfId="0" applyNumberFormat="1" applyFont="1" applyFill="1" applyBorder="1" applyAlignment="1">
      <alignment horizontal="center" vertical="center"/>
    </xf>
    <xf numFmtId="0" fontId="13" fillId="3" borderId="0" xfId="23" applyFont="1" applyFill="1" applyAlignment="1">
      <alignment vertical="center"/>
    </xf>
    <xf numFmtId="166" fontId="13" fillId="3" borderId="0" xfId="1" applyNumberFormat="1" applyFont="1" applyFill="1" applyAlignment="1">
      <alignment vertical="center"/>
    </xf>
    <xf numFmtId="0" fontId="9" fillId="0" borderId="0" xfId="23" applyFont="1" applyFill="1" applyAlignment="1">
      <alignment horizontal="center"/>
    </xf>
    <xf numFmtId="0" fontId="12" fillId="0" borderId="0" xfId="23" applyFont="1" applyFill="1" applyAlignment="1">
      <alignment horizontal="center"/>
    </xf>
    <xf numFmtId="0" fontId="13" fillId="0" borderId="0" xfId="23" applyFont="1" applyFill="1"/>
    <xf numFmtId="1" fontId="6" fillId="0" borderId="0" xfId="23" applyNumberFormat="1" applyFont="1" applyFill="1" applyAlignment="1">
      <alignment horizontal="center"/>
    </xf>
    <xf numFmtId="0" fontId="6" fillId="0" borderId="0" xfId="23" applyFont="1" applyFill="1" applyAlignment="1">
      <alignment horizontal="center"/>
    </xf>
    <xf numFmtId="1" fontId="5" fillId="0" borderId="0" xfId="23" applyNumberFormat="1" applyFont="1" applyFill="1" applyAlignment="1">
      <alignment horizontal="center"/>
    </xf>
    <xf numFmtId="0" fontId="5" fillId="0" borderId="0" xfId="23" applyFont="1" applyFill="1"/>
    <xf numFmtId="41" fontId="13" fillId="0" borderId="0" xfId="1" applyFont="1" applyFill="1"/>
    <xf numFmtId="166" fontId="13" fillId="0" borderId="0" xfId="1" applyNumberFormat="1" applyFont="1" applyFill="1"/>
    <xf numFmtId="41" fontId="5" fillId="0" borderId="0" xfId="1" applyFont="1" applyFill="1"/>
    <xf numFmtId="0" fontId="6" fillId="0" borderId="0" xfId="23" applyNumberFormat="1" applyFont="1" applyFill="1" applyAlignment="1">
      <alignment horizontal="center"/>
    </xf>
    <xf numFmtId="0" fontId="5" fillId="0" borderId="0" xfId="23" applyNumberFormat="1" applyFont="1" applyFill="1"/>
    <xf numFmtId="1" fontId="5" fillId="0" borderId="0" xfId="23" applyNumberFormat="1" applyFont="1" applyFill="1"/>
    <xf numFmtId="41" fontId="8" fillId="0" borderId="0" xfId="1" applyFont="1" applyFill="1"/>
    <xf numFmtId="0" fontId="5" fillId="0" borderId="0" xfId="23" applyFont="1" applyFill="1" applyAlignment="1">
      <alignment horizontal="center"/>
    </xf>
    <xf numFmtId="0" fontId="6" fillId="0" borderId="0" xfId="23" applyFont="1" applyFill="1" applyAlignment="1"/>
    <xf numFmtId="0" fontId="13" fillId="0" borderId="0" xfId="23" applyNumberFormat="1" applyFont="1" applyFill="1"/>
    <xf numFmtId="0" fontId="15" fillId="0" borderId="0" xfId="23" applyFont="1" applyFill="1" applyAlignment="1"/>
    <xf numFmtId="0" fontId="5" fillId="0" borderId="0" xfId="23" applyFont="1" applyFill="1" applyAlignment="1"/>
    <xf numFmtId="176" fontId="6" fillId="0" borderId="0" xfId="1" applyNumberFormat="1" applyFont="1" applyFill="1" applyAlignment="1"/>
    <xf numFmtId="177" fontId="5" fillId="0" borderId="0" xfId="1" applyNumberFormat="1" applyFont="1" applyFill="1"/>
    <xf numFmtId="41" fontId="11" fillId="0" borderId="0" xfId="1" applyFont="1" applyFill="1" applyAlignment="1"/>
    <xf numFmtId="0" fontId="11" fillId="0" borderId="0" xfId="23" applyFont="1" applyFill="1" applyAlignment="1"/>
    <xf numFmtId="0" fontId="11" fillId="0" borderId="0" xfId="23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5" fillId="0" borderId="0" xfId="23" applyFont="1" applyFill="1" applyAlignment="1">
      <alignment vertical="center"/>
    </xf>
    <xf numFmtId="0" fontId="9" fillId="0" borderId="0" xfId="23" applyFont="1" applyFill="1" applyAlignment="1">
      <alignment vertical="center"/>
    </xf>
    <xf numFmtId="0" fontId="10" fillId="0" borderId="0" xfId="23" applyFont="1" applyFill="1" applyAlignment="1">
      <alignment vertical="center" wrapText="1"/>
    </xf>
    <xf numFmtId="170" fontId="0" fillId="0" borderId="0" xfId="0" applyNumberFormat="1"/>
    <xf numFmtId="41" fontId="0" fillId="0" borderId="0" xfId="1" applyFont="1"/>
    <xf numFmtId="168" fontId="0" fillId="0" borderId="25" xfId="0" applyNumberFormat="1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170" fontId="0" fillId="0" borderId="23" xfId="0" applyNumberFormat="1" applyFont="1" applyFill="1" applyBorder="1" applyAlignment="1">
      <alignment vertical="center"/>
    </xf>
    <xf numFmtId="0" fontId="0" fillId="0" borderId="23" xfId="0" applyFill="1" applyBorder="1" applyAlignment="1">
      <alignment horizontal="center" vertical="center"/>
    </xf>
    <xf numFmtId="0" fontId="29" fillId="0" borderId="36" xfId="23" applyNumberFormat="1" applyFont="1" applyFill="1" applyBorder="1" applyAlignment="1">
      <alignment horizontal="left" vertical="center" wrapText="1"/>
    </xf>
    <xf numFmtId="1" fontId="13" fillId="0" borderId="36" xfId="23" applyNumberFormat="1" applyFont="1" applyFill="1" applyBorder="1" applyAlignment="1">
      <alignment horizontal="center" vertical="center"/>
    </xf>
    <xf numFmtId="168" fontId="13" fillId="0" borderId="36" xfId="23" applyNumberFormat="1" applyFont="1" applyFill="1" applyBorder="1" applyAlignment="1">
      <alignment horizontal="center" vertical="center"/>
    </xf>
    <xf numFmtId="170" fontId="13" fillId="0" borderId="36" xfId="23" applyNumberFormat="1" applyFont="1" applyFill="1" applyBorder="1" applyAlignment="1">
      <alignment vertical="center"/>
    </xf>
    <xf numFmtId="0" fontId="0" fillId="0" borderId="23" xfId="0" applyFill="1" applyBorder="1" applyAlignment="1">
      <alignment horizontal="left" vertical="center" wrapText="1"/>
    </xf>
    <xf numFmtId="168" fontId="13" fillId="0" borderId="36" xfId="23" applyNumberFormat="1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7" fillId="0" borderId="23" xfId="23" applyNumberFormat="1" applyFont="1" applyFill="1" applyBorder="1" applyAlignment="1">
      <alignment horizontal="center" vertical="center"/>
    </xf>
    <xf numFmtId="0" fontId="7" fillId="0" borderId="23" xfId="23" applyNumberFormat="1" applyFont="1" applyFill="1" applyBorder="1" applyAlignment="1">
      <alignment horizontal="left" vertical="center"/>
    </xf>
    <xf numFmtId="0" fontId="5" fillId="0" borderId="23" xfId="23" applyFont="1" applyFill="1" applyBorder="1" applyAlignment="1">
      <alignment horizontal="center" vertical="center" wrapText="1"/>
    </xf>
    <xf numFmtId="1" fontId="5" fillId="0" borderId="23" xfId="23" applyNumberFormat="1" applyFont="1" applyFill="1" applyBorder="1" applyAlignment="1">
      <alignment horizontal="center" vertical="center" wrapText="1"/>
    </xf>
    <xf numFmtId="170" fontId="6" fillId="0" borderId="23" xfId="23" applyNumberFormat="1" applyFont="1" applyFill="1" applyBorder="1" applyAlignment="1">
      <alignment vertical="center"/>
    </xf>
    <xf numFmtId="0" fontId="5" fillId="0" borderId="23" xfId="23" applyFont="1" applyFill="1" applyBorder="1" applyAlignment="1">
      <alignment horizontal="center" vertical="center"/>
    </xf>
    <xf numFmtId="0" fontId="13" fillId="0" borderId="0" xfId="23" applyNumberFormat="1" applyFont="1" applyBorder="1"/>
    <xf numFmtId="0" fontId="13" fillId="0" borderId="0" xfId="23" applyFont="1" applyBorder="1" applyAlignment="1">
      <alignment horizontal="center"/>
    </xf>
    <xf numFmtId="1" fontId="13" fillId="0" borderId="0" xfId="23" applyNumberFormat="1" applyFont="1" applyBorder="1" applyAlignment="1">
      <alignment horizontal="center"/>
    </xf>
    <xf numFmtId="0" fontId="13" fillId="0" borderId="0" xfId="23" applyFont="1" applyBorder="1" applyAlignment="1">
      <alignment vertical="center"/>
    </xf>
    <xf numFmtId="43" fontId="13" fillId="0" borderId="0" xfId="23" applyNumberFormat="1" applyFont="1" applyBorder="1" applyAlignment="1">
      <alignment vertical="center"/>
    </xf>
    <xf numFmtId="43" fontId="13" fillId="0" borderId="0" xfId="39" applyFont="1" applyBorder="1" applyAlignment="1">
      <alignment vertical="center"/>
    </xf>
    <xf numFmtId="170" fontId="13" fillId="0" borderId="0" xfId="23" applyNumberFormat="1" applyFont="1" applyBorder="1" applyAlignment="1">
      <alignment vertical="center"/>
    </xf>
    <xf numFmtId="0" fontId="5" fillId="0" borderId="0" xfId="23" applyFont="1" applyBorder="1"/>
    <xf numFmtId="0" fontId="13" fillId="0" borderId="0" xfId="23" applyFont="1" applyBorder="1"/>
    <xf numFmtId="166" fontId="13" fillId="0" borderId="0" xfId="1" applyNumberFormat="1" applyFont="1" applyBorder="1"/>
    <xf numFmtId="0" fontId="13" fillId="0" borderId="36" xfId="23" applyFont="1" applyFill="1" applyBorder="1" applyAlignment="1">
      <alignment horizontal="center" vertical="center" wrapText="1"/>
    </xf>
    <xf numFmtId="0" fontId="13" fillId="0" borderId="0" xfId="23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8" fontId="13" fillId="0" borderId="36" xfId="23" applyNumberFormat="1" applyFont="1" applyFill="1" applyBorder="1" applyAlignment="1">
      <alignment horizontal="left" vertical="center"/>
    </xf>
    <xf numFmtId="0" fontId="13" fillId="0" borderId="36" xfId="23" applyFont="1" applyFill="1" applyBorder="1" applyAlignment="1">
      <alignment horizontal="left" vertical="center" wrapText="1"/>
    </xf>
    <xf numFmtId="0" fontId="13" fillId="0" borderId="40" xfId="23" applyFont="1" applyFill="1" applyBorder="1" applyAlignment="1">
      <alignment horizontal="left" vertical="center" wrapText="1"/>
    </xf>
    <xf numFmtId="0" fontId="13" fillId="0" borderId="9" xfId="23" applyFont="1" applyFill="1" applyBorder="1" applyAlignment="1">
      <alignment horizontal="left" vertical="center" wrapText="1"/>
    </xf>
    <xf numFmtId="0" fontId="13" fillId="0" borderId="41" xfId="23" applyFont="1" applyFill="1" applyBorder="1" applyAlignment="1">
      <alignment horizontal="center" vertical="center" wrapText="1"/>
    </xf>
    <xf numFmtId="0" fontId="13" fillId="0" borderId="40" xfId="23" applyFont="1" applyFill="1" applyBorder="1" applyAlignment="1">
      <alignment horizontal="center" vertical="center" wrapText="1"/>
    </xf>
    <xf numFmtId="0" fontId="13" fillId="0" borderId="9" xfId="23" applyFont="1" applyFill="1" applyBorder="1" applyAlignment="1">
      <alignment horizontal="center" vertical="center" wrapText="1"/>
    </xf>
    <xf numFmtId="168" fontId="26" fillId="0" borderId="0" xfId="11" applyNumberFormat="1" applyFont="1" applyFill="1" applyBorder="1" applyAlignment="1">
      <alignment vertical="center"/>
    </xf>
    <xf numFmtId="166" fontId="31" fillId="0" borderId="0" xfId="1" applyNumberFormat="1" applyFont="1" applyAlignment="1">
      <alignment horizontal="center" vertical="center"/>
    </xf>
    <xf numFmtId="41" fontId="32" fillId="0" borderId="0" xfId="1" applyFont="1" applyAlignment="1">
      <alignment horizontal="center" vertical="center"/>
    </xf>
    <xf numFmtId="0" fontId="24" fillId="0" borderId="22" xfId="23" applyFont="1" applyBorder="1" applyAlignment="1">
      <alignment horizontal="left" vertical="center"/>
    </xf>
    <xf numFmtId="0" fontId="24" fillId="0" borderId="30" xfId="23" applyFont="1" applyBorder="1" applyAlignment="1">
      <alignment horizontal="left" vertical="center"/>
    </xf>
    <xf numFmtId="168" fontId="24" fillId="0" borderId="22" xfId="11" applyNumberFormat="1" applyFont="1" applyFill="1" applyBorder="1" applyAlignment="1">
      <alignment horizontal="center" vertical="center"/>
    </xf>
    <xf numFmtId="168" fontId="24" fillId="0" borderId="30" xfId="11" applyNumberFormat="1" applyFont="1" applyFill="1" applyBorder="1" applyAlignment="1">
      <alignment horizontal="center" vertical="center"/>
    </xf>
    <xf numFmtId="168" fontId="25" fillId="0" borderId="22" xfId="11" applyNumberFormat="1" applyFont="1" applyFill="1" applyBorder="1" applyAlignment="1">
      <alignment horizontal="center" vertical="center"/>
    </xf>
    <xf numFmtId="168" fontId="25" fillId="0" borderId="30" xfId="11" applyNumberFormat="1" applyFont="1" applyFill="1" applyBorder="1" applyAlignment="1">
      <alignment horizontal="center" vertical="center"/>
    </xf>
    <xf numFmtId="0" fontId="24" fillId="0" borderId="1" xfId="23" applyFont="1" applyFill="1" applyBorder="1" applyAlignment="1">
      <alignment horizontal="center" vertical="center"/>
    </xf>
    <xf numFmtId="0" fontId="24" fillId="0" borderId="6" xfId="23" applyFont="1" applyFill="1" applyBorder="1" applyAlignment="1">
      <alignment horizontal="center" vertical="center" wrapText="1"/>
    </xf>
    <xf numFmtId="0" fontId="24" fillId="0" borderId="8" xfId="23" applyFont="1" applyFill="1" applyBorder="1" applyAlignment="1">
      <alignment horizontal="center" vertical="center" wrapText="1"/>
    </xf>
    <xf numFmtId="0" fontId="24" fillId="0" borderId="19" xfId="23" applyFont="1" applyFill="1" applyBorder="1" applyAlignment="1">
      <alignment horizontal="center" vertical="center" wrapText="1"/>
    </xf>
    <xf numFmtId="0" fontId="24" fillId="0" borderId="14" xfId="23" applyFont="1" applyFill="1" applyBorder="1" applyAlignment="1">
      <alignment horizontal="center" vertical="center" wrapText="1"/>
    </xf>
    <xf numFmtId="0" fontId="24" fillId="0" borderId="10" xfId="23" applyFont="1" applyFill="1" applyBorder="1" applyAlignment="1">
      <alignment horizontal="center" vertical="center" wrapText="1"/>
    </xf>
    <xf numFmtId="0" fontId="24" fillId="0" borderId="12" xfId="23" applyFont="1" applyFill="1" applyBorder="1" applyAlignment="1">
      <alignment horizontal="center" vertical="center" wrapText="1"/>
    </xf>
    <xf numFmtId="0" fontId="24" fillId="0" borderId="2" xfId="23" applyFont="1" applyFill="1" applyBorder="1" applyAlignment="1">
      <alignment horizontal="center" vertical="center"/>
    </xf>
    <xf numFmtId="0" fontId="24" fillId="0" borderId="3" xfId="23" applyFont="1" applyFill="1" applyBorder="1" applyAlignment="1">
      <alignment horizontal="center" vertical="center"/>
    </xf>
    <xf numFmtId="0" fontId="24" fillId="0" borderId="4" xfId="23" applyFont="1" applyFill="1" applyBorder="1" applyAlignment="1">
      <alignment horizontal="center" vertical="center"/>
    </xf>
    <xf numFmtId="0" fontId="10" fillId="0" borderId="0" xfId="23" applyFont="1" applyFill="1" applyAlignment="1">
      <alignment horizontal="center" vertical="center"/>
    </xf>
    <xf numFmtId="0" fontId="24" fillId="0" borderId="24" xfId="23" applyFont="1" applyBorder="1" applyAlignment="1">
      <alignment horizontal="left" vertical="center"/>
    </xf>
    <xf numFmtId="0" fontId="24" fillId="0" borderId="35" xfId="23" applyFont="1" applyBorder="1" applyAlignment="1">
      <alignment horizontal="left" vertical="center"/>
    </xf>
    <xf numFmtId="0" fontId="24" fillId="0" borderId="32" xfId="23" applyFont="1" applyBorder="1" applyAlignment="1">
      <alignment horizontal="left" vertical="center"/>
    </xf>
    <xf numFmtId="0" fontId="24" fillId="0" borderId="33" xfId="23" applyFont="1" applyBorder="1" applyAlignment="1">
      <alignment horizontal="left" vertical="center"/>
    </xf>
    <xf numFmtId="0" fontId="24" fillId="0" borderId="2" xfId="23" applyFont="1" applyFill="1" applyBorder="1" applyAlignment="1">
      <alignment horizontal="left" vertical="center"/>
    </xf>
    <xf numFmtId="0" fontId="24" fillId="0" borderId="4" xfId="23" applyFont="1" applyFill="1" applyBorder="1" applyAlignment="1">
      <alignment horizontal="left" vertical="center"/>
    </xf>
    <xf numFmtId="0" fontId="6" fillId="0" borderId="0" xfId="23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16" xfId="23" applyFont="1" applyFill="1" applyBorder="1" applyAlignment="1">
      <alignment horizontal="center" vertical="center" wrapText="1"/>
    </xf>
    <xf numFmtId="0" fontId="24" fillId="0" borderId="34" xfId="23" applyFont="1" applyFill="1" applyBorder="1" applyAlignment="1">
      <alignment horizontal="center" vertical="center" wrapText="1"/>
    </xf>
    <xf numFmtId="0" fontId="24" fillId="0" borderId="17" xfId="23" applyFont="1" applyBorder="1" applyAlignment="1">
      <alignment horizontal="left" vertical="center"/>
    </xf>
    <xf numFmtId="0" fontId="24" fillId="0" borderId="29" xfId="23" applyFont="1" applyBorder="1" applyAlignment="1">
      <alignment horizontal="left" vertical="center"/>
    </xf>
    <xf numFmtId="0" fontId="24" fillId="0" borderId="5" xfId="23" applyFont="1" applyFill="1" applyBorder="1" applyAlignment="1">
      <alignment horizontal="center" vertical="center" wrapText="1"/>
    </xf>
    <xf numFmtId="0" fontId="24" fillId="0" borderId="9" xfId="23" applyFont="1" applyFill="1" applyBorder="1" applyAlignment="1">
      <alignment horizontal="center" vertical="center" wrapText="1"/>
    </xf>
    <xf numFmtId="0" fontId="24" fillId="0" borderId="13" xfId="23" applyFont="1" applyFill="1" applyBorder="1" applyAlignment="1">
      <alignment horizontal="center" vertical="center" wrapText="1"/>
    </xf>
    <xf numFmtId="168" fontId="24" fillId="0" borderId="32" xfId="11" applyNumberFormat="1" applyFont="1" applyFill="1" applyBorder="1" applyAlignment="1">
      <alignment horizontal="center" vertical="center"/>
    </xf>
    <xf numFmtId="168" fontId="24" fillId="0" borderId="33" xfId="11" applyNumberFormat="1" applyFont="1" applyFill="1" applyBorder="1" applyAlignment="1">
      <alignment horizontal="center" vertical="center"/>
    </xf>
    <xf numFmtId="43" fontId="24" fillId="0" borderId="2" xfId="39" applyNumberFormat="1" applyFont="1" applyFill="1" applyBorder="1" applyAlignment="1">
      <alignment horizontal="center" vertical="center"/>
    </xf>
    <xf numFmtId="43" fontId="24" fillId="0" borderId="4" xfId="39" applyNumberFormat="1" applyFont="1" applyFill="1" applyBorder="1" applyAlignment="1">
      <alignment horizontal="center" vertical="center"/>
    </xf>
    <xf numFmtId="168" fontId="24" fillId="0" borderId="2" xfId="23" applyNumberFormat="1" applyFont="1" applyFill="1" applyBorder="1" applyAlignment="1">
      <alignment horizontal="center" vertical="center"/>
    </xf>
    <xf numFmtId="168" fontId="24" fillId="0" borderId="4" xfId="23" applyNumberFormat="1" applyFont="1" applyFill="1" applyBorder="1" applyAlignment="1">
      <alignment horizontal="center" vertical="center"/>
    </xf>
    <xf numFmtId="0" fontId="24" fillId="0" borderId="5" xfId="23" applyFont="1" applyFill="1" applyBorder="1" applyAlignment="1">
      <alignment horizontal="center" vertical="center"/>
    </xf>
    <xf numFmtId="0" fontId="24" fillId="0" borderId="26" xfId="23" applyFont="1" applyFill="1" applyBorder="1" applyAlignment="1">
      <alignment horizontal="center" vertical="center"/>
    </xf>
    <xf numFmtId="0" fontId="24" fillId="0" borderId="6" xfId="23" applyFont="1" applyFill="1" applyBorder="1" applyAlignment="1">
      <alignment horizontal="center" vertical="center"/>
    </xf>
    <xf numFmtId="0" fontId="24" fillId="0" borderId="8" xfId="23" applyFont="1" applyFill="1" applyBorder="1" applyAlignment="1">
      <alignment horizontal="center" vertical="center"/>
    </xf>
    <xf numFmtId="0" fontId="24" fillId="0" borderId="27" xfId="23" applyFont="1" applyFill="1" applyBorder="1" applyAlignment="1">
      <alignment horizontal="center" vertical="center"/>
    </xf>
    <xf numFmtId="0" fontId="24" fillId="0" borderId="28" xfId="23" applyFont="1" applyFill="1" applyBorder="1" applyAlignment="1">
      <alignment horizontal="center" vertical="center"/>
    </xf>
    <xf numFmtId="0" fontId="24" fillId="0" borderId="27" xfId="23" applyFont="1" applyFill="1" applyBorder="1" applyAlignment="1">
      <alignment horizontal="center" vertical="center" wrapText="1"/>
    </xf>
    <xf numFmtId="0" fontId="24" fillId="0" borderId="28" xfId="23" applyFont="1" applyFill="1" applyBorder="1" applyAlignment="1">
      <alignment horizontal="center" vertical="center" wrapText="1"/>
    </xf>
    <xf numFmtId="0" fontId="9" fillId="0" borderId="0" xfId="23" applyFont="1" applyFill="1" applyAlignment="1">
      <alignment horizontal="center" vertical="center"/>
    </xf>
    <xf numFmtId="0" fontId="12" fillId="0" borderId="0" xfId="23" applyFont="1" applyFill="1" applyAlignment="1">
      <alignment horizontal="center" vertical="center"/>
    </xf>
    <xf numFmtId="0" fontId="10" fillId="0" borderId="0" xfId="23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8" fontId="24" fillId="0" borderId="17" xfId="11" applyNumberFormat="1" applyFont="1" applyFill="1" applyBorder="1" applyAlignment="1">
      <alignment horizontal="center" vertical="center"/>
    </xf>
    <xf numFmtId="168" fontId="24" fillId="0" borderId="29" xfId="11" applyNumberFormat="1" applyFont="1" applyFill="1" applyBorder="1" applyAlignment="1">
      <alignment horizontal="center" vertical="center"/>
    </xf>
    <xf numFmtId="0" fontId="12" fillId="0" borderId="0" xfId="23" applyFont="1" applyFill="1" applyAlignment="1">
      <alignment horizontal="center"/>
    </xf>
    <xf numFmtId="0" fontId="11" fillId="0" borderId="0" xfId="23" applyFont="1" applyFill="1" applyAlignment="1">
      <alignment horizontal="center"/>
    </xf>
    <xf numFmtId="1" fontId="5" fillId="0" borderId="0" xfId="23" applyNumberFormat="1" applyFont="1" applyFill="1" applyAlignment="1">
      <alignment horizontal="center"/>
    </xf>
    <xf numFmtId="0" fontId="9" fillId="0" borderId="0" xfId="23" applyFont="1" applyFill="1" applyAlignment="1">
      <alignment horizontal="center"/>
    </xf>
    <xf numFmtId="0" fontId="6" fillId="0" borderId="6" xfId="23" applyFont="1" applyBorder="1" applyAlignment="1">
      <alignment horizontal="center" vertical="center"/>
    </xf>
    <xf numFmtId="0" fontId="6" fillId="0" borderId="7" xfId="23" applyFont="1" applyBorder="1" applyAlignment="1">
      <alignment horizontal="center" vertical="center"/>
    </xf>
    <xf numFmtId="0" fontId="6" fillId="0" borderId="8" xfId="23" applyFont="1" applyBorder="1" applyAlignment="1">
      <alignment horizontal="center" vertical="center"/>
    </xf>
    <xf numFmtId="0" fontId="6" fillId="0" borderId="10" xfId="23" applyFont="1" applyBorder="1" applyAlignment="1">
      <alignment horizontal="center" vertical="center"/>
    </xf>
    <xf numFmtId="0" fontId="6" fillId="0" borderId="11" xfId="23" applyFont="1" applyBorder="1" applyAlignment="1">
      <alignment horizontal="center" vertical="center"/>
    </xf>
    <xf numFmtId="0" fontId="6" fillId="0" borderId="12" xfId="23" applyFont="1" applyBorder="1" applyAlignment="1">
      <alignment horizontal="center" vertical="center"/>
    </xf>
    <xf numFmtId="0" fontId="7" fillId="0" borderId="5" xfId="23" applyFont="1" applyBorder="1" applyAlignment="1">
      <alignment horizontal="center" vertical="center"/>
    </xf>
    <xf numFmtId="0" fontId="7" fillId="0" borderId="9" xfId="23" applyFont="1" applyBorder="1" applyAlignment="1">
      <alignment horizontal="center" vertical="center"/>
    </xf>
    <xf numFmtId="0" fontId="7" fillId="0" borderId="13" xfId="23" applyFont="1" applyBorder="1" applyAlignment="1">
      <alignment horizontal="center" vertical="center"/>
    </xf>
    <xf numFmtId="0" fontId="5" fillId="0" borderId="5" xfId="23" applyFont="1" applyBorder="1" applyAlignment="1">
      <alignment horizontal="center" vertical="center"/>
    </xf>
    <xf numFmtId="0" fontId="5" fillId="0" borderId="9" xfId="23" applyFont="1" applyBorder="1" applyAlignment="1">
      <alignment horizontal="center" vertical="center"/>
    </xf>
    <xf numFmtId="0" fontId="5" fillId="0" borderId="13" xfId="23" applyFont="1" applyBorder="1" applyAlignment="1">
      <alignment horizontal="center" vertical="center"/>
    </xf>
    <xf numFmtId="168" fontId="6" fillId="5" borderId="2" xfId="23" applyNumberFormat="1" applyFont="1" applyFill="1" applyBorder="1" applyAlignment="1">
      <alignment horizontal="center" vertical="center"/>
    </xf>
    <xf numFmtId="168" fontId="6" fillId="5" borderId="3" xfId="23" applyNumberFormat="1" applyFont="1" applyFill="1" applyBorder="1" applyAlignment="1">
      <alignment horizontal="center" vertical="center"/>
    </xf>
    <xf numFmtId="168" fontId="6" fillId="5" borderId="4" xfId="23" applyNumberFormat="1" applyFont="1" applyFill="1" applyBorder="1" applyAlignment="1">
      <alignment horizontal="center" vertical="center"/>
    </xf>
    <xf numFmtId="1" fontId="6" fillId="0" borderId="5" xfId="23" applyNumberFormat="1" applyFont="1" applyBorder="1" applyAlignment="1">
      <alignment horizontal="center" vertical="center" wrapText="1"/>
    </xf>
    <xf numFmtId="1" fontId="6" fillId="0" borderId="9" xfId="23" applyNumberFormat="1" applyFont="1" applyBorder="1" applyAlignment="1">
      <alignment horizontal="center" vertical="center" wrapText="1"/>
    </xf>
    <xf numFmtId="1" fontId="6" fillId="0" borderId="13" xfId="23" applyNumberFormat="1" applyFont="1" applyBorder="1" applyAlignment="1">
      <alignment horizontal="center" vertical="center" wrapText="1"/>
    </xf>
    <xf numFmtId="0" fontId="6" fillId="0" borderId="5" xfId="23" applyNumberFormat="1" applyFont="1" applyBorder="1" applyAlignment="1">
      <alignment horizontal="center" vertical="center" wrapText="1"/>
    </xf>
    <xf numFmtId="0" fontId="6" fillId="0" borderId="9" xfId="23" applyNumberFormat="1" applyFont="1" applyBorder="1" applyAlignment="1">
      <alignment horizontal="center" vertical="center" wrapText="1"/>
    </xf>
    <xf numFmtId="0" fontId="6" fillId="0" borderId="13" xfId="23" applyNumberFormat="1" applyFont="1" applyBorder="1" applyAlignment="1">
      <alignment horizontal="center" vertical="center" wrapText="1"/>
    </xf>
    <xf numFmtId="0" fontId="6" fillId="0" borderId="5" xfId="23" applyFont="1" applyBorder="1" applyAlignment="1">
      <alignment horizontal="center" vertical="center" wrapText="1"/>
    </xf>
    <xf numFmtId="0" fontId="6" fillId="0" borderId="9" xfId="23" applyFont="1" applyBorder="1" applyAlignment="1">
      <alignment horizontal="center" vertical="center" wrapText="1"/>
    </xf>
    <xf numFmtId="0" fontId="6" fillId="0" borderId="13" xfId="23" applyFont="1" applyBorder="1" applyAlignment="1">
      <alignment horizontal="center" vertical="center" wrapText="1"/>
    </xf>
    <xf numFmtId="0" fontId="15" fillId="0" borderId="0" xfId="23" applyFont="1" applyFill="1" applyAlignment="1">
      <alignment horizontal="center"/>
    </xf>
    <xf numFmtId="0" fontId="14" fillId="0" borderId="6" xfId="23" applyFont="1" applyBorder="1" applyAlignment="1">
      <alignment horizontal="center" vertical="center"/>
    </xf>
    <xf numFmtId="0" fontId="14" fillId="0" borderId="7" xfId="23" applyFont="1" applyBorder="1" applyAlignment="1">
      <alignment horizontal="center" vertical="center"/>
    </xf>
    <xf numFmtId="0" fontId="14" fillId="0" borderId="8" xfId="23" applyFont="1" applyBorder="1" applyAlignment="1">
      <alignment horizontal="center" vertical="center"/>
    </xf>
    <xf numFmtId="0" fontId="14" fillId="0" borderId="10" xfId="23" applyFont="1" applyBorder="1" applyAlignment="1">
      <alignment horizontal="center" vertical="center"/>
    </xf>
    <xf numFmtId="0" fontId="14" fillId="0" borderId="11" xfId="23" applyFont="1" applyBorder="1" applyAlignment="1">
      <alignment horizontal="center" vertical="center"/>
    </xf>
    <xf numFmtId="0" fontId="14" fillId="0" borderId="12" xfId="23" applyFont="1" applyBorder="1" applyAlignment="1">
      <alignment horizontal="center" vertical="center"/>
    </xf>
    <xf numFmtId="0" fontId="14" fillId="0" borderId="5" xfId="23" applyFont="1" applyBorder="1" applyAlignment="1">
      <alignment horizontal="center" vertical="center"/>
    </xf>
    <xf numFmtId="0" fontId="14" fillId="0" borderId="9" xfId="23" applyFont="1" applyBorder="1" applyAlignment="1">
      <alignment horizontal="center" vertical="center"/>
    </xf>
    <xf numFmtId="0" fontId="14" fillId="0" borderId="13" xfId="23" applyFont="1" applyBorder="1" applyAlignment="1">
      <alignment horizontal="center" vertical="center"/>
    </xf>
    <xf numFmtId="168" fontId="14" fillId="5" borderId="2" xfId="23" applyNumberFormat="1" applyFont="1" applyFill="1" applyBorder="1" applyAlignment="1">
      <alignment horizontal="center" vertical="center"/>
    </xf>
    <xf numFmtId="168" fontId="14" fillId="5" borderId="3" xfId="23" applyNumberFormat="1" applyFont="1" applyFill="1" applyBorder="1" applyAlignment="1">
      <alignment horizontal="center" vertical="center"/>
    </xf>
    <xf numFmtId="168" fontId="14" fillId="5" borderId="4" xfId="23" applyNumberFormat="1" applyFont="1" applyFill="1" applyBorder="1" applyAlignment="1">
      <alignment horizontal="center" vertical="center"/>
    </xf>
    <xf numFmtId="1" fontId="14" fillId="0" borderId="1" xfId="23" applyNumberFormat="1" applyFont="1" applyBorder="1" applyAlignment="1">
      <alignment horizontal="center" vertical="center" wrapText="1"/>
    </xf>
    <xf numFmtId="0" fontId="14" fillId="0" borderId="1" xfId="23" applyNumberFormat="1" applyFont="1" applyBorder="1" applyAlignment="1">
      <alignment horizontal="center" vertical="center" wrapText="1"/>
    </xf>
    <xf numFmtId="0" fontId="14" fillId="0" borderId="5" xfId="23" applyNumberFormat="1" applyFont="1" applyBorder="1" applyAlignment="1">
      <alignment horizontal="center" vertical="center" wrapText="1"/>
    </xf>
    <xf numFmtId="0" fontId="14" fillId="0" borderId="9" xfId="23" applyNumberFormat="1" applyFont="1" applyBorder="1" applyAlignment="1">
      <alignment horizontal="center" vertical="center" wrapText="1"/>
    </xf>
    <xf numFmtId="0" fontId="14" fillId="0" borderId="13" xfId="23" applyNumberFormat="1" applyFont="1" applyBorder="1" applyAlignment="1">
      <alignment horizontal="center" vertical="center" wrapText="1"/>
    </xf>
    <xf numFmtId="0" fontId="14" fillId="0" borderId="1" xfId="23" applyFont="1" applyBorder="1" applyAlignment="1">
      <alignment horizontal="center" vertical="center" wrapText="1"/>
    </xf>
    <xf numFmtId="1" fontId="14" fillId="0" borderId="5" xfId="23" applyNumberFormat="1" applyFont="1" applyBorder="1" applyAlignment="1">
      <alignment horizontal="center" vertical="center" wrapText="1"/>
    </xf>
    <xf numFmtId="1" fontId="14" fillId="0" borderId="9" xfId="23" applyNumberFormat="1" applyFont="1" applyBorder="1" applyAlignment="1">
      <alignment horizontal="center" vertical="center" wrapText="1"/>
    </xf>
    <xf numFmtId="1" fontId="14" fillId="0" borderId="13" xfId="23" applyNumberFormat="1" applyFont="1" applyBorder="1" applyAlignment="1">
      <alignment horizontal="center" vertical="center" wrapText="1"/>
    </xf>
    <xf numFmtId="0" fontId="14" fillId="0" borderId="5" xfId="23" applyFont="1" applyBorder="1" applyAlignment="1">
      <alignment horizontal="center" vertical="center" wrapText="1"/>
    </xf>
    <xf numFmtId="0" fontId="14" fillId="0" borderId="9" xfId="23" applyFont="1" applyBorder="1" applyAlignment="1">
      <alignment horizontal="center" vertical="center" wrapText="1"/>
    </xf>
    <xf numFmtId="0" fontId="14" fillId="0" borderId="13" xfId="23" applyFont="1" applyBorder="1" applyAlignment="1">
      <alignment horizontal="center" vertical="center" wrapText="1"/>
    </xf>
    <xf numFmtId="0" fontId="19" fillId="0" borderId="0" xfId="23" applyFont="1" applyAlignment="1">
      <alignment horizontal="center" vertical="center"/>
    </xf>
    <xf numFmtId="0" fontId="16" fillId="0" borderId="0" xfId="35" applyFont="1" applyAlignment="1">
      <alignment horizontal="center" vertical="center"/>
    </xf>
    <xf numFmtId="0" fontId="7" fillId="3" borderId="1" xfId="35" applyFont="1" applyFill="1" applyBorder="1" applyAlignment="1">
      <alignment horizontal="center" vertical="center"/>
    </xf>
    <xf numFmtId="0" fontId="7" fillId="3" borderId="5" xfId="35" applyFont="1" applyFill="1" applyBorder="1" applyAlignment="1">
      <alignment horizontal="center" vertical="center" wrapText="1"/>
    </xf>
    <xf numFmtId="0" fontId="7" fillId="3" borderId="9" xfId="35" applyFont="1" applyFill="1" applyBorder="1" applyAlignment="1">
      <alignment horizontal="center" vertical="center" wrapText="1"/>
    </xf>
    <xf numFmtId="0" fontId="7" fillId="3" borderId="13" xfId="35" applyFont="1" applyFill="1" applyBorder="1" applyAlignment="1">
      <alignment horizontal="center" vertical="center" wrapText="1"/>
    </xf>
    <xf numFmtId="0" fontId="7" fillId="3" borderId="2" xfId="35" applyFont="1" applyFill="1" applyBorder="1" applyAlignment="1">
      <alignment horizontal="center" vertical="center"/>
    </xf>
    <xf numFmtId="0" fontId="7" fillId="3" borderId="3" xfId="35" applyFont="1" applyFill="1" applyBorder="1" applyAlignment="1">
      <alignment horizontal="center" vertical="center"/>
    </xf>
    <xf numFmtId="0" fontId="7" fillId="3" borderId="4" xfId="35" applyFont="1" applyFill="1" applyBorder="1" applyAlignment="1">
      <alignment horizontal="center" vertical="center"/>
    </xf>
    <xf numFmtId="0" fontId="22" fillId="0" borderId="0" xfId="23" applyFont="1" applyAlignment="1">
      <alignment horizontal="center" vertical="center"/>
    </xf>
  </cellXfs>
  <cellStyles count="40">
    <cellStyle name="Comma" xfId="39" builtinId="3"/>
    <cellStyle name="Comma [0]" xfId="1" builtinId="6"/>
    <cellStyle name="Comma [0] 2" xfId="2"/>
    <cellStyle name="Comma [0] 2 2" xfId="3"/>
    <cellStyle name="Comma [0] 3" xfId="4"/>
    <cellStyle name="Comma [0] 3 2" xfId="5"/>
    <cellStyle name="Comma [0] 3 3" xfId="6"/>
    <cellStyle name="Comma [0] 3 3 2" xfId="7"/>
    <cellStyle name="Comma [0] 4" xfId="8"/>
    <cellStyle name="Comma [0] 5" xfId="9"/>
    <cellStyle name="Comma [0] 5 2" xfId="10"/>
    <cellStyle name="Comma [0] 6" xfId="11"/>
    <cellStyle name="Comma [0] 7" xfId="12"/>
    <cellStyle name="Comma 2" xfId="13"/>
    <cellStyle name="Comma 3" xfId="14"/>
    <cellStyle name="Comma 4" xfId="15"/>
    <cellStyle name="Currency [0] 2" xfId="16"/>
    <cellStyle name="Currency [0] 2 2" xfId="17"/>
    <cellStyle name="Currency [0] 3" xfId="18"/>
    <cellStyle name="Currency [0] 4" xfId="19"/>
    <cellStyle name="Currency [0] 4 2" xfId="20"/>
    <cellStyle name="Currency [0] 5" xfId="21"/>
    <cellStyle name="Currency [0] 6" xfId="22"/>
    <cellStyle name="Normal" xfId="0" builtinId="0"/>
    <cellStyle name="Normal 10" xfId="23"/>
    <cellStyle name="Normal 2" xfId="24"/>
    <cellStyle name="Normal 2 2" xfId="25"/>
    <cellStyle name="Normal 3" xfId="26"/>
    <cellStyle name="Normal 3 2" xfId="27"/>
    <cellStyle name="Normal 4" xfId="28"/>
    <cellStyle name="Normal 4 2" xfId="29"/>
    <cellStyle name="Normal 5" xfId="30"/>
    <cellStyle name="Normal 6" xfId="31"/>
    <cellStyle name="Normal 6 2" xfId="32"/>
    <cellStyle name="Normal 7" xfId="33"/>
    <cellStyle name="Normal 7 2" xfId="34"/>
    <cellStyle name="Normal 8" xfId="35"/>
    <cellStyle name="Normal 9" xfId="36"/>
    <cellStyle name="Percent 2" xfId="37"/>
    <cellStyle name="Percent 2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2"/>
  <sheetViews>
    <sheetView view="pageBreakPreview" topLeftCell="A20" zoomScale="80" zoomScaleNormal="85" zoomScaleSheetLayoutView="80" workbookViewId="0">
      <selection activeCell="A66" sqref="A66:M144"/>
    </sheetView>
  </sheetViews>
  <sheetFormatPr defaultColWidth="9.140625" defaultRowHeight="14.25"/>
  <cols>
    <col min="1" max="1" width="5.7109375" style="259" customWidth="1"/>
    <col min="2" max="2" width="23.140625" style="113" customWidth="1"/>
    <col min="3" max="3" width="9.140625" style="113" customWidth="1"/>
    <col min="4" max="4" width="25.140625" style="113" customWidth="1"/>
    <col min="5" max="5" width="23.42578125" style="113" customWidth="1"/>
    <col min="6" max="6" width="22.42578125" style="113" customWidth="1"/>
    <col min="7" max="7" width="24.5703125" style="113" customWidth="1"/>
    <col min="8" max="8" width="26.42578125" style="113" customWidth="1"/>
    <col min="9" max="9" width="23.5703125" style="113" customWidth="1"/>
    <col min="10" max="10" width="22" style="113" customWidth="1"/>
    <col min="11" max="11" width="23.5703125" style="113" customWidth="1"/>
    <col min="12" max="12" width="10.140625" style="113" bestFit="1" customWidth="1"/>
    <col min="13" max="13" width="8.140625" style="113" customWidth="1"/>
    <col min="14" max="14" width="26.7109375" style="256" bestFit="1" customWidth="1"/>
    <col min="15" max="15" width="26.7109375" style="113" bestFit="1" customWidth="1"/>
    <col min="16" max="16" width="18.85546875" style="113" bestFit="1" customWidth="1"/>
    <col min="17" max="16384" width="9.140625" style="113"/>
  </cols>
  <sheetData>
    <row r="1" spans="1:14" ht="15" customHeight="1">
      <c r="A1" s="411" t="s">
        <v>304</v>
      </c>
      <c r="B1" s="411"/>
      <c r="C1" s="411"/>
      <c r="D1" s="411"/>
      <c r="E1" s="411"/>
      <c r="F1" s="411"/>
      <c r="G1" s="411"/>
      <c r="H1" s="411"/>
      <c r="I1" s="321"/>
      <c r="J1" s="321"/>
      <c r="K1" s="321"/>
      <c r="L1" s="321"/>
      <c r="M1" s="321"/>
    </row>
    <row r="2" spans="1:14" ht="15" customHeight="1">
      <c r="A2" s="412" t="s">
        <v>220</v>
      </c>
      <c r="B2" s="412"/>
      <c r="C2" s="412"/>
      <c r="D2" s="412"/>
      <c r="E2" s="412"/>
      <c r="F2" s="412"/>
      <c r="G2" s="412"/>
      <c r="H2" s="412"/>
      <c r="I2" s="145"/>
      <c r="J2" s="145"/>
      <c r="K2" s="145"/>
      <c r="L2" s="145"/>
      <c r="M2" s="145"/>
    </row>
    <row r="3" spans="1:14"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4" ht="33.75" customHeight="1">
      <c r="A4" s="413" t="s">
        <v>223</v>
      </c>
      <c r="B4" s="413"/>
      <c r="C4" s="413"/>
      <c r="D4" s="413"/>
      <c r="E4" s="413"/>
      <c r="F4" s="413"/>
      <c r="G4" s="413"/>
      <c r="H4" s="413"/>
      <c r="I4" s="322"/>
    </row>
    <row r="5" spans="1:14">
      <c r="A5" s="113" t="s">
        <v>224</v>
      </c>
    </row>
    <row r="6" spans="1:14" ht="6" customHeight="1"/>
    <row r="7" spans="1:14">
      <c r="A7" s="113" t="s">
        <v>116</v>
      </c>
    </row>
    <row r="8" spans="1:14">
      <c r="A8" s="113" t="s">
        <v>182</v>
      </c>
    </row>
    <row r="9" spans="1:14" ht="7.5" customHeight="1"/>
    <row r="10" spans="1:14" s="111" customFormat="1" ht="10.5">
      <c r="A10" s="403" t="s">
        <v>4</v>
      </c>
      <c r="B10" s="405" t="s">
        <v>117</v>
      </c>
      <c r="C10" s="406"/>
      <c r="D10" s="372" t="s">
        <v>183</v>
      </c>
      <c r="E10" s="373"/>
      <c r="F10" s="372" t="s">
        <v>184</v>
      </c>
      <c r="G10" s="373"/>
      <c r="H10" s="403" t="s">
        <v>118</v>
      </c>
      <c r="N10" s="257"/>
    </row>
    <row r="11" spans="1:14" s="111" customFormat="1" ht="11.25" thickBot="1">
      <c r="A11" s="404"/>
      <c r="B11" s="407"/>
      <c r="C11" s="408"/>
      <c r="D11" s="409"/>
      <c r="E11" s="410"/>
      <c r="F11" s="409"/>
      <c r="G11" s="410"/>
      <c r="H11" s="404"/>
      <c r="N11" s="257"/>
    </row>
    <row r="12" spans="1:14" s="116" customFormat="1" ht="11.1" customHeight="1" thickTop="1">
      <c r="A12" s="114" t="s">
        <v>15</v>
      </c>
      <c r="B12" s="392" t="s">
        <v>16</v>
      </c>
      <c r="C12" s="393"/>
      <c r="D12" s="415">
        <f>D13+D15+D57</f>
        <v>10274822414</v>
      </c>
      <c r="E12" s="416"/>
      <c r="F12" s="415">
        <f>F13+F15+F57</f>
        <v>10274822414</v>
      </c>
      <c r="G12" s="416"/>
      <c r="H12" s="115">
        <f>H13+H15+H57</f>
        <v>0</v>
      </c>
      <c r="J12" s="117"/>
      <c r="K12" s="118"/>
      <c r="N12" s="255"/>
    </row>
    <row r="13" spans="1:14" s="116" customFormat="1" ht="11.1" customHeight="1">
      <c r="A13" s="119" t="s">
        <v>17</v>
      </c>
      <c r="B13" s="365" t="s">
        <v>18</v>
      </c>
      <c r="C13" s="366"/>
      <c r="D13" s="367">
        <f>D14</f>
        <v>12430800</v>
      </c>
      <c r="E13" s="368"/>
      <c r="F13" s="367">
        <f>F14</f>
        <v>12430800</v>
      </c>
      <c r="G13" s="368"/>
      <c r="H13" s="120">
        <f>H14</f>
        <v>0</v>
      </c>
      <c r="J13" s="117"/>
      <c r="K13" s="118"/>
      <c r="N13" s="255"/>
    </row>
    <row r="14" spans="1:14" s="116" customFormat="1" ht="11.1" customHeight="1">
      <c r="A14" s="119" t="s">
        <v>19</v>
      </c>
      <c r="B14" s="365" t="s">
        <v>20</v>
      </c>
      <c r="C14" s="366"/>
      <c r="D14" s="367">
        <v>12430800</v>
      </c>
      <c r="E14" s="368"/>
      <c r="F14" s="367">
        <f>D14</f>
        <v>12430800</v>
      </c>
      <c r="G14" s="368"/>
      <c r="H14" s="120">
        <f>D14-F14</f>
        <v>0</v>
      </c>
      <c r="J14" s="117"/>
      <c r="K14" s="118"/>
      <c r="N14" s="255"/>
    </row>
    <row r="15" spans="1:14" s="116" customFormat="1" ht="11.1" customHeight="1">
      <c r="A15" s="119" t="s">
        <v>22</v>
      </c>
      <c r="B15" s="365" t="s">
        <v>23</v>
      </c>
      <c r="C15" s="366"/>
      <c r="D15" s="367">
        <f>D16+D17+D37+D42+D47+D55-D56</f>
        <v>9410755190</v>
      </c>
      <c r="E15" s="368"/>
      <c r="F15" s="367">
        <f>F16+F17+F37+F42+F47+F55-F56</f>
        <v>9410755190</v>
      </c>
      <c r="G15" s="368"/>
      <c r="H15" s="120">
        <f>H16+H17+H37+H42+H47+H55-H56</f>
        <v>0</v>
      </c>
      <c r="I15" s="255"/>
      <c r="J15" s="255"/>
      <c r="K15" s="118"/>
      <c r="N15" s="255"/>
    </row>
    <row r="16" spans="1:14" s="116" customFormat="1" ht="11.1" customHeight="1">
      <c r="A16" s="119" t="s">
        <v>24</v>
      </c>
      <c r="B16" s="365" t="s">
        <v>25</v>
      </c>
      <c r="C16" s="366"/>
      <c r="D16" s="367">
        <v>20132935</v>
      </c>
      <c r="E16" s="368"/>
      <c r="F16" s="367">
        <f>D16</f>
        <v>20132935</v>
      </c>
      <c r="G16" s="368"/>
      <c r="H16" s="120">
        <f>D16-F16</f>
        <v>0</v>
      </c>
      <c r="I16" s="255"/>
      <c r="J16" s="255"/>
      <c r="K16" s="118"/>
      <c r="N16" s="255"/>
    </row>
    <row r="17" spans="1:14" s="116" customFormat="1" ht="11.1" customHeight="1">
      <c r="A17" s="119" t="s">
        <v>26</v>
      </c>
      <c r="B17" s="365" t="s">
        <v>107</v>
      </c>
      <c r="C17" s="366"/>
      <c r="D17" s="367">
        <f>SUM(D18:E36)</f>
        <v>17453330987</v>
      </c>
      <c r="E17" s="368"/>
      <c r="F17" s="367">
        <f>SUM(F18:G36)</f>
        <v>17453330987</v>
      </c>
      <c r="G17" s="368"/>
      <c r="H17" s="120">
        <f>SUM(H18:H36)</f>
        <v>0</v>
      </c>
      <c r="I17" s="255"/>
      <c r="J17" s="255"/>
      <c r="K17" s="118"/>
      <c r="N17" s="255"/>
    </row>
    <row r="18" spans="1:14" s="116" customFormat="1" ht="11.1" customHeight="1">
      <c r="A18" s="121">
        <v>2.1</v>
      </c>
      <c r="B18" s="263" t="str">
        <f>'Lamp. (Rekap)'!B18</f>
        <v>Alat Besar</v>
      </c>
      <c r="C18" s="264"/>
      <c r="D18" s="369">
        <v>535852250</v>
      </c>
      <c r="E18" s="370"/>
      <c r="F18" s="369">
        <f>D18</f>
        <v>535852250</v>
      </c>
      <c r="G18" s="370"/>
      <c r="H18" s="122">
        <f>D18-F18</f>
        <v>0</v>
      </c>
      <c r="I18" s="255"/>
      <c r="J18" s="255"/>
      <c r="K18" s="118"/>
      <c r="N18" s="255"/>
    </row>
    <row r="19" spans="1:14" s="116" customFormat="1" ht="11.1" customHeight="1">
      <c r="A19" s="121">
        <v>2.2000000000000002</v>
      </c>
      <c r="B19" s="263" t="str">
        <f>'Lamp. (Rekap)'!B19</f>
        <v>Alat Angkutan</v>
      </c>
      <c r="C19" s="264"/>
      <c r="D19" s="369">
        <v>935889124</v>
      </c>
      <c r="E19" s="370"/>
      <c r="F19" s="369">
        <f t="shared" ref="F19:F36" si="0">D19</f>
        <v>935889124</v>
      </c>
      <c r="G19" s="370"/>
      <c r="H19" s="122">
        <f t="shared" ref="H19:H36" si="1">D19-F19</f>
        <v>0</v>
      </c>
      <c r="I19" s="255"/>
      <c r="J19" s="255"/>
      <c r="K19" s="118"/>
      <c r="N19" s="255"/>
    </row>
    <row r="20" spans="1:14" s="116" customFormat="1" ht="11.1" customHeight="1">
      <c r="A20" s="121">
        <v>2.2999999999999998</v>
      </c>
      <c r="B20" s="263" t="str">
        <f>'Lamp. (Rekap)'!B20</f>
        <v>Alat Bengkel dan Alat Ukur</v>
      </c>
      <c r="C20" s="264"/>
      <c r="D20" s="369">
        <v>6986850</v>
      </c>
      <c r="E20" s="370"/>
      <c r="F20" s="369">
        <f t="shared" si="0"/>
        <v>6986850</v>
      </c>
      <c r="G20" s="370"/>
      <c r="H20" s="122">
        <f t="shared" si="1"/>
        <v>0</v>
      </c>
      <c r="I20" s="255"/>
      <c r="J20" s="255"/>
      <c r="K20" s="118"/>
      <c r="N20" s="255"/>
    </row>
    <row r="21" spans="1:14" s="116" customFormat="1" ht="11.1" customHeight="1">
      <c r="A21" s="121">
        <v>2.4</v>
      </c>
      <c r="B21" s="263" t="str">
        <f>'Lamp. (Rekap)'!B21</f>
        <v>Alat Pertanian</v>
      </c>
      <c r="C21" s="264"/>
      <c r="D21" s="369">
        <v>0</v>
      </c>
      <c r="E21" s="370"/>
      <c r="F21" s="369">
        <f t="shared" si="0"/>
        <v>0</v>
      </c>
      <c r="G21" s="370"/>
      <c r="H21" s="122">
        <f t="shared" si="1"/>
        <v>0</v>
      </c>
      <c r="I21" s="255"/>
      <c r="J21" s="255"/>
      <c r="K21" s="118"/>
      <c r="N21" s="255"/>
    </row>
    <row r="22" spans="1:14" s="116" customFormat="1" ht="11.1" customHeight="1">
      <c r="A22" s="121">
        <v>2.5</v>
      </c>
      <c r="B22" s="263" t="str">
        <f>'Lamp. (Rekap)'!B22</f>
        <v>Alat Kantor dan Rumah Tangga</v>
      </c>
      <c r="C22" s="264"/>
      <c r="D22" s="369">
        <v>3375493263</v>
      </c>
      <c r="E22" s="370"/>
      <c r="F22" s="369">
        <f t="shared" si="0"/>
        <v>3375493263</v>
      </c>
      <c r="G22" s="370"/>
      <c r="H22" s="122">
        <f t="shared" si="1"/>
        <v>0</v>
      </c>
      <c r="I22" s="255"/>
      <c r="J22" s="255"/>
      <c r="K22" s="118"/>
      <c r="N22" s="255"/>
    </row>
    <row r="23" spans="1:14" s="116" customFormat="1" ht="11.1" customHeight="1">
      <c r="A23" s="121">
        <v>2.6</v>
      </c>
      <c r="B23" s="263" t="str">
        <f>'Lamp. (Rekap)'!B23</f>
        <v>Alat Studio, Komunikasi dan Pemancar</v>
      </c>
      <c r="C23" s="264"/>
      <c r="D23" s="369">
        <v>1724552600</v>
      </c>
      <c r="E23" s="370"/>
      <c r="F23" s="369">
        <f t="shared" si="0"/>
        <v>1724552600</v>
      </c>
      <c r="G23" s="370"/>
      <c r="H23" s="122">
        <f t="shared" si="1"/>
        <v>0</v>
      </c>
      <c r="I23" s="255"/>
      <c r="J23" s="255"/>
      <c r="K23" s="118"/>
      <c r="N23" s="255"/>
    </row>
    <row r="24" spans="1:14" s="116" customFormat="1" ht="11.1" customHeight="1">
      <c r="A24" s="121">
        <v>2.7</v>
      </c>
      <c r="B24" s="263" t="str">
        <f>'Lamp. (Rekap)'!B24</f>
        <v>Alat Kedokteran dan Kesehatan</v>
      </c>
      <c r="C24" s="264"/>
      <c r="D24" s="369">
        <v>0</v>
      </c>
      <c r="E24" s="370"/>
      <c r="F24" s="369">
        <f t="shared" si="0"/>
        <v>0</v>
      </c>
      <c r="G24" s="370"/>
      <c r="H24" s="122">
        <f t="shared" si="1"/>
        <v>0</v>
      </c>
      <c r="I24" s="255"/>
      <c r="J24" s="255"/>
      <c r="K24" s="118"/>
      <c r="N24" s="255"/>
    </row>
    <row r="25" spans="1:14" s="116" customFormat="1" ht="11.1" customHeight="1">
      <c r="A25" s="121">
        <v>2.8</v>
      </c>
      <c r="B25" s="263" t="str">
        <f>'Lamp. (Rekap)'!B25</f>
        <v>Alat Laboratorium</v>
      </c>
      <c r="C25" s="264"/>
      <c r="D25" s="369">
        <v>0</v>
      </c>
      <c r="E25" s="370"/>
      <c r="F25" s="369">
        <f t="shared" si="0"/>
        <v>0</v>
      </c>
      <c r="G25" s="370"/>
      <c r="H25" s="122">
        <f t="shared" si="1"/>
        <v>0</v>
      </c>
      <c r="I25" s="255"/>
      <c r="J25" s="255"/>
      <c r="K25" s="118"/>
      <c r="N25" s="255"/>
    </row>
    <row r="26" spans="1:14" s="116" customFormat="1" ht="11.1" customHeight="1">
      <c r="A26" s="121">
        <v>2.9</v>
      </c>
      <c r="B26" s="263" t="str">
        <f>'Lamp. (Rekap)'!B26</f>
        <v>Alat Persenjataan</v>
      </c>
      <c r="C26" s="264"/>
      <c r="D26" s="369">
        <v>0</v>
      </c>
      <c r="E26" s="370"/>
      <c r="F26" s="369">
        <f t="shared" si="0"/>
        <v>0</v>
      </c>
      <c r="G26" s="370"/>
      <c r="H26" s="122">
        <f t="shared" si="1"/>
        <v>0</v>
      </c>
      <c r="I26" s="255"/>
      <c r="J26" s="255"/>
      <c r="K26" s="118"/>
      <c r="N26" s="255"/>
    </row>
    <row r="27" spans="1:14" s="116" customFormat="1" ht="11.1" customHeight="1">
      <c r="A27" s="121">
        <v>2.1</v>
      </c>
      <c r="B27" s="263" t="str">
        <f>'Lamp. (Rekap)'!B27</f>
        <v>Komputer</v>
      </c>
      <c r="C27" s="264"/>
      <c r="D27" s="369">
        <v>10874556900</v>
      </c>
      <c r="E27" s="370"/>
      <c r="F27" s="369">
        <f t="shared" si="0"/>
        <v>10874556900</v>
      </c>
      <c r="G27" s="370"/>
      <c r="H27" s="122">
        <f t="shared" si="1"/>
        <v>0</v>
      </c>
      <c r="I27" s="255"/>
      <c r="J27" s="255"/>
      <c r="K27" s="118"/>
      <c r="N27" s="255"/>
    </row>
    <row r="28" spans="1:14" s="116" customFormat="1" ht="11.1" customHeight="1">
      <c r="A28" s="121">
        <v>2.11</v>
      </c>
      <c r="B28" s="263" t="str">
        <f>'Lamp. (Rekap)'!B28</f>
        <v>Alat Eksplorasi</v>
      </c>
      <c r="C28" s="264"/>
      <c r="D28" s="369">
        <v>0</v>
      </c>
      <c r="E28" s="370"/>
      <c r="F28" s="369">
        <f t="shared" si="0"/>
        <v>0</v>
      </c>
      <c r="G28" s="370"/>
      <c r="H28" s="122">
        <f t="shared" si="1"/>
        <v>0</v>
      </c>
      <c r="I28" s="255"/>
      <c r="J28" s="255"/>
      <c r="K28" s="118"/>
      <c r="N28" s="255"/>
    </row>
    <row r="29" spans="1:14" s="116" customFormat="1" ht="11.1" customHeight="1">
      <c r="A29" s="121">
        <v>2.12</v>
      </c>
      <c r="B29" s="263" t="str">
        <f>'Lamp. (Rekap)'!B29</f>
        <v>Alat Pengeboran</v>
      </c>
      <c r="C29" s="264"/>
      <c r="D29" s="369">
        <v>0</v>
      </c>
      <c r="E29" s="370"/>
      <c r="F29" s="369">
        <f t="shared" si="0"/>
        <v>0</v>
      </c>
      <c r="G29" s="370"/>
      <c r="H29" s="122">
        <f t="shared" si="1"/>
        <v>0</v>
      </c>
      <c r="I29" s="255"/>
      <c r="J29" s="255"/>
      <c r="K29" s="118"/>
      <c r="N29" s="255"/>
    </row>
    <row r="30" spans="1:14" s="116" customFormat="1" ht="11.1" customHeight="1">
      <c r="A30" s="121">
        <v>2.13</v>
      </c>
      <c r="B30" s="263" t="str">
        <f>'Lamp. (Rekap)'!B30</f>
        <v>Alat Produksi, Pengolahan dan Pemurnian</v>
      </c>
      <c r="C30" s="264"/>
      <c r="D30" s="369">
        <v>0</v>
      </c>
      <c r="E30" s="370"/>
      <c r="F30" s="369">
        <f t="shared" si="0"/>
        <v>0</v>
      </c>
      <c r="G30" s="370"/>
      <c r="H30" s="122">
        <f t="shared" si="1"/>
        <v>0</v>
      </c>
      <c r="I30" s="255"/>
      <c r="J30" s="255"/>
      <c r="K30" s="118"/>
      <c r="N30" s="255"/>
    </row>
    <row r="31" spans="1:14" s="116" customFormat="1" ht="11.1" customHeight="1">
      <c r="A31" s="121">
        <v>2.14</v>
      </c>
      <c r="B31" s="263" t="str">
        <f>'Lamp. (Rekap)'!B31</f>
        <v>Alat Bantu Eksplorasi</v>
      </c>
      <c r="C31" s="264"/>
      <c r="D31" s="369">
        <v>0</v>
      </c>
      <c r="E31" s="370"/>
      <c r="F31" s="369">
        <f t="shared" si="0"/>
        <v>0</v>
      </c>
      <c r="G31" s="370"/>
      <c r="H31" s="122">
        <f t="shared" si="1"/>
        <v>0</v>
      </c>
      <c r="I31" s="254"/>
      <c r="J31" s="254"/>
      <c r="K31" s="118"/>
      <c r="N31" s="255"/>
    </row>
    <row r="32" spans="1:14" s="116" customFormat="1" ht="11.1" customHeight="1">
      <c r="A32" s="121">
        <v>2.15</v>
      </c>
      <c r="B32" s="263" t="str">
        <f>'Lamp. (Rekap)'!B32</f>
        <v>Alat Keselamatan Kerja</v>
      </c>
      <c r="C32" s="264"/>
      <c r="D32" s="369">
        <v>0</v>
      </c>
      <c r="E32" s="370"/>
      <c r="F32" s="369">
        <f t="shared" si="0"/>
        <v>0</v>
      </c>
      <c r="G32" s="370"/>
      <c r="H32" s="122">
        <f t="shared" si="1"/>
        <v>0</v>
      </c>
      <c r="I32" s="254"/>
      <c r="J32" s="254"/>
      <c r="K32" s="118"/>
      <c r="N32" s="255"/>
    </row>
    <row r="33" spans="1:14" s="116" customFormat="1" ht="11.1" customHeight="1">
      <c r="A33" s="121">
        <v>2.16</v>
      </c>
      <c r="B33" s="263" t="str">
        <f>'Lamp. (Rekap)'!B33</f>
        <v>Alat Peraga</v>
      </c>
      <c r="C33" s="264"/>
      <c r="D33" s="369">
        <v>0</v>
      </c>
      <c r="E33" s="370"/>
      <c r="F33" s="369">
        <f t="shared" si="0"/>
        <v>0</v>
      </c>
      <c r="G33" s="370"/>
      <c r="H33" s="122">
        <f t="shared" si="1"/>
        <v>0</v>
      </c>
      <c r="J33" s="117"/>
      <c r="K33" s="118"/>
      <c r="N33" s="255"/>
    </row>
    <row r="34" spans="1:14" s="116" customFormat="1" ht="11.1" customHeight="1">
      <c r="A34" s="121">
        <v>2.17</v>
      </c>
      <c r="B34" s="263" t="str">
        <f>'Lamp. (Rekap)'!B34</f>
        <v>Peralatan Proses/Produksi</v>
      </c>
      <c r="C34" s="264"/>
      <c r="D34" s="369">
        <v>0</v>
      </c>
      <c r="E34" s="370"/>
      <c r="F34" s="369">
        <f t="shared" si="0"/>
        <v>0</v>
      </c>
      <c r="G34" s="370"/>
      <c r="H34" s="122">
        <f t="shared" si="1"/>
        <v>0</v>
      </c>
      <c r="J34" s="117"/>
      <c r="K34" s="118"/>
      <c r="N34" s="255"/>
    </row>
    <row r="35" spans="1:14" s="116" customFormat="1" ht="11.1" customHeight="1">
      <c r="A35" s="121">
        <v>2.1800000000000002</v>
      </c>
      <c r="B35" s="263" t="str">
        <f>'Lamp. (Rekap)'!B35</f>
        <v>Rambu-Rambu</v>
      </c>
      <c r="C35" s="264"/>
      <c r="D35" s="369">
        <v>0</v>
      </c>
      <c r="E35" s="370"/>
      <c r="F35" s="369">
        <f t="shared" si="0"/>
        <v>0</v>
      </c>
      <c r="G35" s="370"/>
      <c r="H35" s="122">
        <f t="shared" si="1"/>
        <v>0</v>
      </c>
      <c r="J35" s="117"/>
      <c r="K35" s="118"/>
      <c r="N35" s="255"/>
    </row>
    <row r="36" spans="1:14" s="116" customFormat="1" ht="11.1" customHeight="1">
      <c r="A36" s="121">
        <v>2.19</v>
      </c>
      <c r="B36" s="263" t="str">
        <f>'Lamp. (Rekap)'!B36</f>
        <v>Peralatan Olah Raga</v>
      </c>
      <c r="C36" s="264"/>
      <c r="D36" s="369">
        <v>0</v>
      </c>
      <c r="E36" s="370"/>
      <c r="F36" s="369">
        <f t="shared" si="0"/>
        <v>0</v>
      </c>
      <c r="G36" s="370"/>
      <c r="H36" s="122">
        <f t="shared" si="1"/>
        <v>0</v>
      </c>
      <c r="J36" s="117"/>
      <c r="K36" s="118"/>
      <c r="N36" s="255"/>
    </row>
    <row r="37" spans="1:14" s="116" customFormat="1" ht="11.1" customHeight="1">
      <c r="A37" s="119" t="s">
        <v>37</v>
      </c>
      <c r="B37" s="365" t="s">
        <v>38</v>
      </c>
      <c r="C37" s="366"/>
      <c r="D37" s="367">
        <f>SUM(D38:E41)</f>
        <v>5297523417</v>
      </c>
      <c r="E37" s="368"/>
      <c r="F37" s="367">
        <f>SUM(F38:G41)</f>
        <v>5297523417</v>
      </c>
      <c r="G37" s="368"/>
      <c r="H37" s="120">
        <f>SUM(H38:H41)</f>
        <v>0</v>
      </c>
      <c r="J37" s="117"/>
      <c r="K37" s="118"/>
      <c r="N37" s="255"/>
    </row>
    <row r="38" spans="1:14" s="116" customFormat="1" ht="11.1" customHeight="1">
      <c r="A38" s="121">
        <v>3.1</v>
      </c>
      <c r="B38" s="263" t="str">
        <f>'Lamp. (Rekap)'!B38</f>
        <v>Bangunan Gedung</v>
      </c>
      <c r="C38" s="265"/>
      <c r="D38" s="369">
        <v>4403923417</v>
      </c>
      <c r="E38" s="370"/>
      <c r="F38" s="369">
        <f>D38</f>
        <v>4403923417</v>
      </c>
      <c r="G38" s="370"/>
      <c r="H38" s="122">
        <f>D38-F38</f>
        <v>0</v>
      </c>
      <c r="J38" s="117"/>
      <c r="K38" s="118"/>
      <c r="N38" s="255"/>
    </row>
    <row r="39" spans="1:14" s="116" customFormat="1" ht="11.1" customHeight="1">
      <c r="A39" s="121">
        <v>3.2</v>
      </c>
      <c r="B39" s="263" t="str">
        <f>'Lamp. (Rekap)'!B39</f>
        <v>Monumen</v>
      </c>
      <c r="C39" s="265"/>
      <c r="D39" s="369">
        <v>0</v>
      </c>
      <c r="E39" s="370"/>
      <c r="F39" s="369">
        <f t="shared" ref="F39:F41" si="2">D39</f>
        <v>0</v>
      </c>
      <c r="G39" s="370"/>
      <c r="H39" s="122">
        <f>D39-F39</f>
        <v>0</v>
      </c>
      <c r="J39" s="117"/>
      <c r="K39" s="118"/>
      <c r="N39" s="255"/>
    </row>
    <row r="40" spans="1:14" s="116" customFormat="1" ht="11.1" customHeight="1">
      <c r="A40" s="121">
        <v>3.3</v>
      </c>
      <c r="B40" s="263" t="str">
        <f>'Lamp. (Rekap)'!B40</f>
        <v>Bangunan Menara</v>
      </c>
      <c r="C40" s="265"/>
      <c r="D40" s="369">
        <v>893600000</v>
      </c>
      <c r="E40" s="370"/>
      <c r="F40" s="369">
        <f t="shared" si="2"/>
        <v>893600000</v>
      </c>
      <c r="G40" s="370"/>
      <c r="H40" s="122">
        <f t="shared" ref="H40:H41" si="3">D40-F40</f>
        <v>0</v>
      </c>
      <c r="J40" s="117"/>
      <c r="K40" s="118"/>
      <c r="N40" s="255"/>
    </row>
    <row r="41" spans="1:14" s="116" customFormat="1" ht="11.1" customHeight="1">
      <c r="A41" s="121">
        <v>3.4</v>
      </c>
      <c r="B41" s="263" t="str">
        <f>'Lamp. (Rekap)'!B41</f>
        <v>Tugu Titik Kontrol/Pasti</v>
      </c>
      <c r="C41" s="265"/>
      <c r="D41" s="369">
        <v>0</v>
      </c>
      <c r="E41" s="370"/>
      <c r="F41" s="369">
        <f t="shared" si="2"/>
        <v>0</v>
      </c>
      <c r="G41" s="370"/>
      <c r="H41" s="122">
        <f t="shared" si="3"/>
        <v>0</v>
      </c>
      <c r="J41" s="117"/>
      <c r="K41" s="118"/>
      <c r="N41" s="255"/>
    </row>
    <row r="42" spans="1:14" s="116" customFormat="1" ht="11.1" customHeight="1">
      <c r="A42" s="119" t="s">
        <v>42</v>
      </c>
      <c r="B42" s="365" t="s">
        <v>108</v>
      </c>
      <c r="C42" s="366"/>
      <c r="D42" s="367">
        <f>SUM(D43:E46)</f>
        <v>144500000</v>
      </c>
      <c r="E42" s="368"/>
      <c r="F42" s="367">
        <f>SUM(F43:G46)</f>
        <v>144500000</v>
      </c>
      <c r="G42" s="368"/>
      <c r="H42" s="120">
        <f>SUM(H43:H46)</f>
        <v>0</v>
      </c>
      <c r="J42" s="117"/>
      <c r="K42" s="118"/>
      <c r="N42" s="255"/>
    </row>
    <row r="43" spans="1:14" s="116" customFormat="1" ht="11.1" customHeight="1">
      <c r="A43" s="121">
        <v>4.0999999999999996</v>
      </c>
      <c r="B43" s="263" t="str">
        <f>'Lamp. (Rekap)'!B43</f>
        <v>Jalan dan Jembatan</v>
      </c>
      <c r="C43" s="265"/>
      <c r="D43" s="369">
        <v>0</v>
      </c>
      <c r="E43" s="370"/>
      <c r="F43" s="369">
        <f>D43</f>
        <v>0</v>
      </c>
      <c r="G43" s="370"/>
      <c r="H43" s="122">
        <f>D43-F43</f>
        <v>0</v>
      </c>
      <c r="J43" s="117"/>
      <c r="K43" s="118"/>
      <c r="N43" s="255"/>
    </row>
    <row r="44" spans="1:14" s="116" customFormat="1" ht="11.1" customHeight="1">
      <c r="A44" s="121">
        <v>4.2</v>
      </c>
      <c r="B44" s="263" t="str">
        <f>'Lamp. (Rekap)'!B44</f>
        <v>Bangunan Air</v>
      </c>
      <c r="C44" s="265"/>
      <c r="D44" s="369">
        <v>134000000</v>
      </c>
      <c r="E44" s="370"/>
      <c r="F44" s="369">
        <f t="shared" ref="F44:F46" si="4">D44</f>
        <v>134000000</v>
      </c>
      <c r="G44" s="370"/>
      <c r="H44" s="122">
        <f>D44-F44</f>
        <v>0</v>
      </c>
      <c r="J44" s="117"/>
      <c r="K44" s="118"/>
      <c r="N44" s="255"/>
    </row>
    <row r="45" spans="1:14" s="116" customFormat="1" ht="11.1" customHeight="1">
      <c r="A45" s="121">
        <v>4.3</v>
      </c>
      <c r="B45" s="263" t="str">
        <f>'Lamp. (Rekap)'!B45</f>
        <v>Instalasi</v>
      </c>
      <c r="C45" s="265"/>
      <c r="D45" s="369">
        <v>10500000</v>
      </c>
      <c r="E45" s="370"/>
      <c r="F45" s="369">
        <f t="shared" si="4"/>
        <v>10500000</v>
      </c>
      <c r="G45" s="370"/>
      <c r="H45" s="122">
        <f>D45-F45</f>
        <v>0</v>
      </c>
      <c r="J45" s="117"/>
      <c r="K45" s="118"/>
      <c r="N45" s="255"/>
    </row>
    <row r="46" spans="1:14" s="116" customFormat="1" ht="11.1" customHeight="1">
      <c r="A46" s="121">
        <v>4.4000000000000004</v>
      </c>
      <c r="B46" s="263" t="str">
        <f>'Lamp. (Rekap)'!B46</f>
        <v>Jaringan</v>
      </c>
      <c r="C46" s="265"/>
      <c r="D46" s="369">
        <v>0</v>
      </c>
      <c r="E46" s="370"/>
      <c r="F46" s="369">
        <f t="shared" si="4"/>
        <v>0</v>
      </c>
      <c r="G46" s="370"/>
      <c r="H46" s="122">
        <f>D46-F46</f>
        <v>0</v>
      </c>
      <c r="J46" s="117"/>
      <c r="K46" s="118"/>
      <c r="N46" s="255"/>
    </row>
    <row r="47" spans="1:14" s="116" customFormat="1" ht="11.1" customHeight="1">
      <c r="A47" s="119" t="s">
        <v>51</v>
      </c>
      <c r="B47" s="365" t="s">
        <v>110</v>
      </c>
      <c r="C47" s="366"/>
      <c r="D47" s="367">
        <f>SUM(D48:E54)</f>
        <v>0</v>
      </c>
      <c r="E47" s="368"/>
      <c r="F47" s="367">
        <f>SUM(F48:G54)</f>
        <v>0</v>
      </c>
      <c r="G47" s="368"/>
      <c r="H47" s="120">
        <f>SUM(H48:H54)</f>
        <v>0</v>
      </c>
      <c r="J47" s="117"/>
      <c r="K47" s="118"/>
      <c r="N47" s="255"/>
    </row>
    <row r="48" spans="1:14" s="116" customFormat="1" ht="11.1" customHeight="1">
      <c r="A48" s="121">
        <v>5.0999999999999996</v>
      </c>
      <c r="B48" s="263" t="str">
        <f>'Lamp. (Rekap)'!B48</f>
        <v>Buku Perpustakaan</v>
      </c>
      <c r="C48" s="265"/>
      <c r="D48" s="369">
        <v>0</v>
      </c>
      <c r="E48" s="370"/>
      <c r="F48" s="369">
        <f t="shared" ref="F48:F56" si="5">D48</f>
        <v>0</v>
      </c>
      <c r="G48" s="370"/>
      <c r="H48" s="122">
        <f t="shared" ref="H48:H56" si="6">D48-F48</f>
        <v>0</v>
      </c>
      <c r="J48" s="117"/>
      <c r="K48" s="118"/>
      <c r="N48" s="255"/>
    </row>
    <row r="49" spans="1:14" s="116" customFormat="1" ht="11.1" customHeight="1">
      <c r="A49" s="121">
        <v>5.2</v>
      </c>
      <c r="B49" s="263" t="str">
        <f>'Lamp. (Rekap)'!B49</f>
        <v>Barang Bercorak Kesenian/Kebudayaan/Olahraga</v>
      </c>
      <c r="C49" s="265"/>
      <c r="D49" s="369">
        <v>0</v>
      </c>
      <c r="E49" s="370"/>
      <c r="F49" s="369">
        <f t="shared" ref="F49:F54" si="7">D49</f>
        <v>0</v>
      </c>
      <c r="G49" s="370"/>
      <c r="H49" s="122">
        <f t="shared" si="6"/>
        <v>0</v>
      </c>
      <c r="J49" s="117"/>
      <c r="K49" s="118"/>
      <c r="N49" s="255"/>
    </row>
    <row r="50" spans="1:14" s="116" customFormat="1" ht="11.1" customHeight="1">
      <c r="A50" s="121">
        <v>5.3</v>
      </c>
      <c r="B50" s="263" t="str">
        <f>'Lamp. (Rekap)'!B50</f>
        <v>Hewan</v>
      </c>
      <c r="C50" s="265"/>
      <c r="D50" s="369">
        <v>0</v>
      </c>
      <c r="E50" s="370"/>
      <c r="F50" s="369">
        <f t="shared" si="7"/>
        <v>0</v>
      </c>
      <c r="G50" s="370"/>
      <c r="H50" s="122">
        <f t="shared" si="6"/>
        <v>0</v>
      </c>
      <c r="J50" s="117"/>
      <c r="K50" s="118"/>
      <c r="N50" s="255"/>
    </row>
    <row r="51" spans="1:14" s="116" customFormat="1" ht="11.1" customHeight="1">
      <c r="A51" s="121">
        <v>5.4</v>
      </c>
      <c r="B51" s="263" t="str">
        <f>'Lamp. (Rekap)'!B51</f>
        <v>Biota Perairan</v>
      </c>
      <c r="C51" s="265"/>
      <c r="D51" s="369">
        <v>0</v>
      </c>
      <c r="E51" s="370"/>
      <c r="F51" s="369">
        <f t="shared" si="7"/>
        <v>0</v>
      </c>
      <c r="G51" s="370"/>
      <c r="H51" s="122">
        <f t="shared" si="6"/>
        <v>0</v>
      </c>
      <c r="J51" s="117"/>
      <c r="K51" s="118"/>
      <c r="N51" s="255"/>
    </row>
    <row r="52" spans="1:14" s="116" customFormat="1" ht="11.1" customHeight="1">
      <c r="A52" s="121">
        <v>5.5</v>
      </c>
      <c r="B52" s="263" t="str">
        <f>'Lamp. (Rekap)'!B52</f>
        <v>Tanaman</v>
      </c>
      <c r="C52" s="265"/>
      <c r="D52" s="369">
        <v>0</v>
      </c>
      <c r="E52" s="370"/>
      <c r="F52" s="369">
        <f t="shared" si="7"/>
        <v>0</v>
      </c>
      <c r="G52" s="370"/>
      <c r="H52" s="122">
        <f t="shared" si="6"/>
        <v>0</v>
      </c>
      <c r="J52" s="117"/>
      <c r="K52" s="118"/>
      <c r="N52" s="255"/>
    </row>
    <row r="53" spans="1:14" s="116" customFormat="1" ht="11.1" customHeight="1">
      <c r="A53" s="121">
        <v>5.6</v>
      </c>
      <c r="B53" s="263" t="str">
        <f>'Lamp. (Rekap)'!B53</f>
        <v>Barang Koleksi Non Budaya</v>
      </c>
      <c r="C53" s="265"/>
      <c r="D53" s="369">
        <v>0</v>
      </c>
      <c r="E53" s="370"/>
      <c r="F53" s="369">
        <f t="shared" si="7"/>
        <v>0</v>
      </c>
      <c r="G53" s="370"/>
      <c r="H53" s="122">
        <f t="shared" si="6"/>
        <v>0</v>
      </c>
      <c r="J53" s="117"/>
      <c r="K53" s="118"/>
      <c r="N53" s="255"/>
    </row>
    <row r="54" spans="1:14" s="116" customFormat="1" ht="11.1" customHeight="1">
      <c r="A54" s="121">
        <v>5.7</v>
      </c>
      <c r="B54" s="263" t="str">
        <f>'Lamp. (Rekap)'!B54</f>
        <v>Aset Tetap Dalam Renovasi</v>
      </c>
      <c r="C54" s="265"/>
      <c r="D54" s="369">
        <v>0</v>
      </c>
      <c r="E54" s="370"/>
      <c r="F54" s="369">
        <f t="shared" si="7"/>
        <v>0</v>
      </c>
      <c r="G54" s="370"/>
      <c r="H54" s="122">
        <f t="shared" si="6"/>
        <v>0</v>
      </c>
      <c r="J54" s="117"/>
      <c r="K54" s="118"/>
      <c r="N54" s="255"/>
    </row>
    <row r="55" spans="1:14" s="116" customFormat="1" ht="11.1" customHeight="1">
      <c r="A55" s="119" t="s">
        <v>59</v>
      </c>
      <c r="B55" s="365" t="s">
        <v>111</v>
      </c>
      <c r="C55" s="366"/>
      <c r="D55" s="367">
        <v>49800000</v>
      </c>
      <c r="E55" s="368"/>
      <c r="F55" s="367">
        <f t="shared" si="5"/>
        <v>49800000</v>
      </c>
      <c r="G55" s="368"/>
      <c r="H55" s="120">
        <f t="shared" si="6"/>
        <v>0</v>
      </c>
      <c r="J55" s="117"/>
      <c r="K55" s="118"/>
      <c r="N55" s="255"/>
    </row>
    <row r="56" spans="1:14" s="116" customFormat="1" ht="11.1" customHeight="1">
      <c r="A56" s="119" t="s">
        <v>61</v>
      </c>
      <c r="B56" s="365" t="s">
        <v>62</v>
      </c>
      <c r="C56" s="366"/>
      <c r="D56" s="367">
        <v>13554532149</v>
      </c>
      <c r="E56" s="368"/>
      <c r="F56" s="367">
        <f t="shared" si="5"/>
        <v>13554532149</v>
      </c>
      <c r="G56" s="368"/>
      <c r="H56" s="120">
        <f t="shared" si="6"/>
        <v>0</v>
      </c>
      <c r="I56" s="123"/>
      <c r="J56" s="117"/>
      <c r="K56" s="118"/>
      <c r="N56" s="255"/>
    </row>
    <row r="57" spans="1:14" s="116" customFormat="1" ht="11.1" customHeight="1">
      <c r="A57" s="119" t="s">
        <v>63</v>
      </c>
      <c r="B57" s="365" t="s">
        <v>119</v>
      </c>
      <c r="C57" s="366"/>
      <c r="D57" s="367">
        <f>((D58+D60)-(D59+D61))</f>
        <v>851636424</v>
      </c>
      <c r="E57" s="368"/>
      <c r="F57" s="367">
        <f>((F58+F60)-(F59+F61))</f>
        <v>851636424</v>
      </c>
      <c r="G57" s="368"/>
      <c r="H57" s="120">
        <f>H58+H60</f>
        <v>0</v>
      </c>
      <c r="I57" s="123"/>
      <c r="J57" s="117"/>
      <c r="K57" s="118"/>
      <c r="N57" s="255"/>
    </row>
    <row r="58" spans="1:14" s="116" customFormat="1" ht="11.1" customHeight="1">
      <c r="A58" s="119" t="s">
        <v>65</v>
      </c>
      <c r="B58" s="266" t="s">
        <v>66</v>
      </c>
      <c r="C58" s="265"/>
      <c r="D58" s="367">
        <v>1044982000</v>
      </c>
      <c r="E58" s="368"/>
      <c r="F58" s="367">
        <f>D58</f>
        <v>1044982000</v>
      </c>
      <c r="G58" s="368"/>
      <c r="H58" s="120">
        <f>D58-F58</f>
        <v>0</v>
      </c>
      <c r="J58" s="117"/>
      <c r="K58" s="118"/>
      <c r="N58" s="255"/>
    </row>
    <row r="59" spans="1:14" s="268" customFormat="1" ht="11.1" customHeight="1">
      <c r="A59" s="119" t="s">
        <v>67</v>
      </c>
      <c r="B59" s="266" t="s">
        <v>68</v>
      </c>
      <c r="C59" s="265"/>
      <c r="D59" s="367">
        <v>538656776</v>
      </c>
      <c r="E59" s="368"/>
      <c r="F59" s="367">
        <f>D59</f>
        <v>538656776</v>
      </c>
      <c r="G59" s="368"/>
      <c r="H59" s="267">
        <f>D59-F59</f>
        <v>0</v>
      </c>
      <c r="J59" s="269"/>
      <c r="K59" s="118"/>
      <c r="N59" s="270"/>
    </row>
    <row r="60" spans="1:14" s="116" customFormat="1" ht="11.1" customHeight="1">
      <c r="A60" s="119" t="s">
        <v>69</v>
      </c>
      <c r="B60" s="266" t="s">
        <v>70</v>
      </c>
      <c r="C60" s="265"/>
      <c r="D60" s="367">
        <v>345311200</v>
      </c>
      <c r="E60" s="368"/>
      <c r="F60" s="367">
        <f>D60</f>
        <v>345311200</v>
      </c>
      <c r="G60" s="368"/>
      <c r="H60" s="120">
        <f>D60-F60</f>
        <v>0</v>
      </c>
      <c r="K60" s="117">
        <f>H74+J74-I74</f>
        <v>7458000</v>
      </c>
      <c r="N60" s="255"/>
    </row>
    <row r="61" spans="1:14" s="268" customFormat="1" ht="11.1" customHeight="1">
      <c r="A61" s="119" t="s">
        <v>71</v>
      </c>
      <c r="B61" s="266" t="s">
        <v>72</v>
      </c>
      <c r="C61" s="265"/>
      <c r="D61" s="367">
        <v>0</v>
      </c>
      <c r="E61" s="368"/>
      <c r="F61" s="367">
        <f>D61</f>
        <v>0</v>
      </c>
      <c r="G61" s="368"/>
      <c r="H61" s="267">
        <f>D61-F61</f>
        <v>0</v>
      </c>
      <c r="J61" s="269"/>
      <c r="K61" s="118"/>
      <c r="N61" s="270"/>
    </row>
    <row r="62" spans="1:14" s="116" customFormat="1" ht="11.1" customHeight="1">
      <c r="A62" s="119" t="s">
        <v>73</v>
      </c>
      <c r="B62" s="365" t="s">
        <v>74</v>
      </c>
      <c r="C62" s="366"/>
      <c r="D62" s="367">
        <f>D63</f>
        <v>596039733</v>
      </c>
      <c r="E62" s="368"/>
      <c r="F62" s="367">
        <f>F63</f>
        <v>596039733</v>
      </c>
      <c r="G62" s="368"/>
      <c r="H62" s="120">
        <f>H63</f>
        <v>0</v>
      </c>
      <c r="J62" s="117"/>
      <c r="K62" s="118"/>
      <c r="N62" s="255"/>
    </row>
    <row r="63" spans="1:14" s="116" customFormat="1" ht="11.1" customHeight="1">
      <c r="A63" s="124" t="s">
        <v>17</v>
      </c>
      <c r="B63" s="384" t="s">
        <v>75</v>
      </c>
      <c r="C63" s="385"/>
      <c r="D63" s="397">
        <v>596039733</v>
      </c>
      <c r="E63" s="398"/>
      <c r="F63" s="367">
        <f>D63</f>
        <v>596039733</v>
      </c>
      <c r="G63" s="368"/>
      <c r="H63" s="125">
        <f>D63-F63</f>
        <v>0</v>
      </c>
      <c r="J63" s="117"/>
      <c r="K63" s="118"/>
      <c r="N63" s="255"/>
    </row>
    <row r="64" spans="1:14" s="127" customFormat="1" ht="11.1" customHeight="1">
      <c r="A64" s="112"/>
      <c r="B64" s="386" t="s">
        <v>76</v>
      </c>
      <c r="C64" s="387"/>
      <c r="D64" s="399">
        <f>D62+D12</f>
        <v>10870862147</v>
      </c>
      <c r="E64" s="400"/>
      <c r="F64" s="401">
        <f>F62+F12</f>
        <v>10870862147</v>
      </c>
      <c r="G64" s="402"/>
      <c r="H64" s="126">
        <f>H12+H62</f>
        <v>0</v>
      </c>
      <c r="N64" s="258"/>
    </row>
    <row r="65" spans="1:15" ht="8.25" customHeight="1"/>
    <row r="66" spans="1:15">
      <c r="A66" s="113" t="s">
        <v>225</v>
      </c>
    </row>
    <row r="67" spans="1:15" ht="8.25" customHeight="1"/>
    <row r="68" spans="1:15" s="272" customFormat="1" ht="11.25" customHeight="1">
      <c r="A68" s="371" t="s">
        <v>4</v>
      </c>
      <c r="B68" s="372" t="s">
        <v>117</v>
      </c>
      <c r="C68" s="373"/>
      <c r="D68" s="378" t="s">
        <v>120</v>
      </c>
      <c r="E68" s="379"/>
      <c r="F68" s="379"/>
      <c r="G68" s="380"/>
      <c r="H68" s="378" t="s">
        <v>121</v>
      </c>
      <c r="I68" s="379"/>
      <c r="J68" s="379"/>
      <c r="K68" s="380"/>
      <c r="L68" s="394" t="s">
        <v>122</v>
      </c>
      <c r="M68" s="394" t="s">
        <v>178</v>
      </c>
      <c r="N68" s="271"/>
    </row>
    <row r="69" spans="1:15" s="272" customFormat="1" ht="10.5" customHeight="1">
      <c r="A69" s="371"/>
      <c r="B69" s="374"/>
      <c r="C69" s="375"/>
      <c r="D69" s="394" t="s">
        <v>183</v>
      </c>
      <c r="E69" s="378" t="s">
        <v>226</v>
      </c>
      <c r="F69" s="380"/>
      <c r="G69" s="394" t="s">
        <v>227</v>
      </c>
      <c r="H69" s="394" t="s">
        <v>185</v>
      </c>
      <c r="I69" s="378" t="s">
        <v>228</v>
      </c>
      <c r="J69" s="380"/>
      <c r="K69" s="394" t="s">
        <v>229</v>
      </c>
      <c r="L69" s="395"/>
      <c r="M69" s="395"/>
      <c r="N69" s="271"/>
    </row>
    <row r="70" spans="1:15" s="272" customFormat="1" ht="10.5">
      <c r="A70" s="371"/>
      <c r="B70" s="376"/>
      <c r="C70" s="377"/>
      <c r="D70" s="396"/>
      <c r="E70" s="273" t="s">
        <v>123</v>
      </c>
      <c r="F70" s="273" t="s">
        <v>124</v>
      </c>
      <c r="G70" s="396"/>
      <c r="H70" s="396"/>
      <c r="I70" s="273" t="s">
        <v>123</v>
      </c>
      <c r="J70" s="273" t="s">
        <v>124</v>
      </c>
      <c r="K70" s="396"/>
      <c r="L70" s="396"/>
      <c r="M70" s="396"/>
      <c r="N70" s="271"/>
    </row>
    <row r="71" spans="1:15" s="272" customFormat="1" ht="11.25" thickBot="1">
      <c r="A71" s="274">
        <v>1</v>
      </c>
      <c r="B71" s="390">
        <v>2</v>
      </c>
      <c r="C71" s="391"/>
      <c r="D71" s="274">
        <v>3</v>
      </c>
      <c r="E71" s="275">
        <v>4</v>
      </c>
      <c r="F71" s="275">
        <v>5</v>
      </c>
      <c r="G71" s="275" t="s">
        <v>125</v>
      </c>
      <c r="H71" s="274">
        <v>7</v>
      </c>
      <c r="I71" s="275">
        <v>8</v>
      </c>
      <c r="J71" s="275">
        <v>9</v>
      </c>
      <c r="K71" s="275" t="s">
        <v>126</v>
      </c>
      <c r="L71" s="274" t="s">
        <v>127</v>
      </c>
      <c r="M71" s="274">
        <v>12</v>
      </c>
      <c r="N71" s="271"/>
    </row>
    <row r="72" spans="1:15" s="116" customFormat="1" ht="16.5" customHeight="1" thickTop="1">
      <c r="A72" s="114" t="s">
        <v>15</v>
      </c>
      <c r="B72" s="392" t="s">
        <v>16</v>
      </c>
      <c r="C72" s="393"/>
      <c r="D72" s="115">
        <f t="shared" ref="D72:L72" si="8">D73+D75+D117</f>
        <v>10274822414</v>
      </c>
      <c r="E72" s="115">
        <f t="shared" si="8"/>
        <v>823610668</v>
      </c>
      <c r="F72" s="115">
        <f>F73+F75+F117</f>
        <v>-257183117</v>
      </c>
      <c r="G72" s="115">
        <f t="shared" si="8"/>
        <v>9194028629</v>
      </c>
      <c r="H72" s="115">
        <f t="shared" si="8"/>
        <v>10274822414</v>
      </c>
      <c r="I72" s="115">
        <f t="shared" si="8"/>
        <v>823610668</v>
      </c>
      <c r="J72" s="115">
        <f t="shared" si="8"/>
        <v>-257183117</v>
      </c>
      <c r="K72" s="115">
        <f>K73+K75+K117</f>
        <v>9194028629</v>
      </c>
      <c r="L72" s="115">
        <f t="shared" si="8"/>
        <v>0</v>
      </c>
      <c r="M72" s="128"/>
      <c r="N72" s="255">
        <v>9194028629</v>
      </c>
      <c r="O72" s="129">
        <f t="shared" ref="O72:O103" si="9">K72-N72</f>
        <v>0</v>
      </c>
    </row>
    <row r="73" spans="1:15" s="116" customFormat="1" ht="16.5" customHeight="1">
      <c r="A73" s="119" t="s">
        <v>17</v>
      </c>
      <c r="B73" s="365" t="s">
        <v>18</v>
      </c>
      <c r="C73" s="366"/>
      <c r="D73" s="120">
        <f t="shared" ref="D73:L73" si="10">D74</f>
        <v>12430800</v>
      </c>
      <c r="E73" s="120">
        <f t="shared" si="10"/>
        <v>424274335</v>
      </c>
      <c r="F73" s="120">
        <f t="shared" si="10"/>
        <v>419301535</v>
      </c>
      <c r="G73" s="120">
        <f t="shared" si="10"/>
        <v>7458000</v>
      </c>
      <c r="H73" s="120">
        <f t="shared" si="10"/>
        <v>12430800</v>
      </c>
      <c r="I73" s="120">
        <f t="shared" si="10"/>
        <v>424274335</v>
      </c>
      <c r="J73" s="120">
        <f t="shared" si="10"/>
        <v>419301535</v>
      </c>
      <c r="K73" s="120">
        <f t="shared" si="10"/>
        <v>7458000</v>
      </c>
      <c r="L73" s="120">
        <f t="shared" si="10"/>
        <v>0</v>
      </c>
      <c r="M73" s="130"/>
      <c r="N73" s="255">
        <v>7458000</v>
      </c>
      <c r="O73" s="129">
        <f t="shared" si="9"/>
        <v>0</v>
      </c>
    </row>
    <row r="74" spans="1:15" s="116" customFormat="1" ht="16.5" customHeight="1">
      <c r="A74" s="119" t="s">
        <v>19</v>
      </c>
      <c r="B74" s="365" t="s">
        <v>20</v>
      </c>
      <c r="C74" s="366"/>
      <c r="D74" s="120">
        <f>D14</f>
        <v>12430800</v>
      </c>
      <c r="E74" s="120">
        <f>'Lamp. (Mutasi -)'!K11</f>
        <v>424274335</v>
      </c>
      <c r="F74" s="120">
        <f>'Lamp. (Mutasi +)'!P11</f>
        <v>419301535</v>
      </c>
      <c r="G74" s="130">
        <f>D74+F74-E74</f>
        <v>7458000</v>
      </c>
      <c r="H74" s="120">
        <f>F14</f>
        <v>12430800</v>
      </c>
      <c r="I74" s="120">
        <f>E74</f>
        <v>424274335</v>
      </c>
      <c r="J74" s="120">
        <f>F74</f>
        <v>419301535</v>
      </c>
      <c r="K74" s="130">
        <f>H74+J74-I74</f>
        <v>7458000</v>
      </c>
      <c r="L74" s="130">
        <f>G74-K74</f>
        <v>0</v>
      </c>
      <c r="M74" s="130"/>
      <c r="N74" s="255">
        <v>7458000</v>
      </c>
      <c r="O74" s="129">
        <f t="shared" si="9"/>
        <v>0</v>
      </c>
    </row>
    <row r="75" spans="1:15" s="116" customFormat="1" ht="16.5" customHeight="1">
      <c r="A75" s="119" t="s">
        <v>22</v>
      </c>
      <c r="B75" s="365" t="s">
        <v>23</v>
      </c>
      <c r="C75" s="366"/>
      <c r="D75" s="120">
        <f t="shared" ref="D75:L75" si="11">D76+D77+D97+D102+D107+D115-D116</f>
        <v>9410755190</v>
      </c>
      <c r="E75" s="120">
        <f t="shared" si="11"/>
        <v>3166750</v>
      </c>
      <c r="F75" s="120">
        <f>F76+F77+F97+F102+F107+F115-F116</f>
        <v>-829188020</v>
      </c>
      <c r="G75" s="120">
        <f t="shared" si="11"/>
        <v>8578400420</v>
      </c>
      <c r="H75" s="120">
        <f t="shared" si="11"/>
        <v>9410755190</v>
      </c>
      <c r="I75" s="120">
        <f t="shared" si="11"/>
        <v>3166750</v>
      </c>
      <c r="J75" s="120">
        <f t="shared" si="11"/>
        <v>-829188020</v>
      </c>
      <c r="K75" s="120">
        <f t="shared" si="11"/>
        <v>8578400420</v>
      </c>
      <c r="L75" s="120">
        <f t="shared" si="11"/>
        <v>0</v>
      </c>
      <c r="M75" s="130"/>
      <c r="N75" s="255">
        <v>8578400420</v>
      </c>
      <c r="O75" s="129">
        <f t="shared" si="9"/>
        <v>0</v>
      </c>
    </row>
    <row r="76" spans="1:15" s="116" customFormat="1" ht="16.5" customHeight="1">
      <c r="A76" s="119" t="s">
        <v>24</v>
      </c>
      <c r="B76" s="365" t="s">
        <v>25</v>
      </c>
      <c r="C76" s="366"/>
      <c r="D76" s="120">
        <f>D16</f>
        <v>20132935</v>
      </c>
      <c r="E76" s="120">
        <f>'Lamp. (Mutasi -)'!K17</f>
        <v>0</v>
      </c>
      <c r="F76" s="120">
        <f>'Lamp. (Mutasi +)'!P18</f>
        <v>0</v>
      </c>
      <c r="G76" s="130">
        <f>D76+F76-E76</f>
        <v>20132935</v>
      </c>
      <c r="H76" s="120">
        <f>F16</f>
        <v>20132935</v>
      </c>
      <c r="I76" s="120">
        <f>E76</f>
        <v>0</v>
      </c>
      <c r="J76" s="120">
        <f>F76</f>
        <v>0</v>
      </c>
      <c r="K76" s="130">
        <f>H76+J76-I76</f>
        <v>20132935</v>
      </c>
      <c r="L76" s="131">
        <f>G76-K76</f>
        <v>0</v>
      </c>
      <c r="M76" s="130"/>
      <c r="N76" s="255">
        <v>20132935</v>
      </c>
      <c r="O76" s="129">
        <f t="shared" si="9"/>
        <v>0</v>
      </c>
    </row>
    <row r="77" spans="1:15" s="116" customFormat="1" ht="16.5" customHeight="1">
      <c r="A77" s="119" t="s">
        <v>26</v>
      </c>
      <c r="B77" s="365" t="s">
        <v>107</v>
      </c>
      <c r="C77" s="366"/>
      <c r="D77" s="120">
        <f>SUM(D78:D96)</f>
        <v>17453330987</v>
      </c>
      <c r="E77" s="120">
        <f>SUM(E78:E96)</f>
        <v>3166750</v>
      </c>
      <c r="F77" s="120">
        <f t="shared" ref="F77:J77" si="12">SUM(F78:F96)</f>
        <v>937367800</v>
      </c>
      <c r="G77" s="120">
        <f t="shared" si="12"/>
        <v>18387532037</v>
      </c>
      <c r="H77" s="120">
        <f t="shared" si="12"/>
        <v>17453330987</v>
      </c>
      <c r="I77" s="120">
        <f t="shared" si="12"/>
        <v>3166750</v>
      </c>
      <c r="J77" s="120">
        <f t="shared" si="12"/>
        <v>937367800</v>
      </c>
      <c r="K77" s="120">
        <f>SUM(K78:K96)</f>
        <v>18387532037</v>
      </c>
      <c r="L77" s="120">
        <f>SUM(L78:L96)</f>
        <v>0</v>
      </c>
      <c r="M77" s="131"/>
      <c r="N77" s="255">
        <v>18387532037</v>
      </c>
      <c r="O77" s="129">
        <f t="shared" si="9"/>
        <v>0</v>
      </c>
    </row>
    <row r="78" spans="1:15" s="116" customFormat="1" ht="16.5" customHeight="1">
      <c r="A78" s="121" t="s">
        <v>28</v>
      </c>
      <c r="B78" s="263" t="str">
        <f>B18</f>
        <v>Alat Besar</v>
      </c>
      <c r="C78" s="264"/>
      <c r="D78" s="122">
        <f>D18</f>
        <v>535852250</v>
      </c>
      <c r="E78" s="122">
        <f>'Lamp. (Mutasi -)'!K24</f>
        <v>0</v>
      </c>
      <c r="F78" s="122">
        <f>'Lamp. (Mutasi +)'!P25</f>
        <v>0</v>
      </c>
      <c r="G78" s="131">
        <f t="shared" ref="G78:G96" si="13">D78+F78-E78</f>
        <v>535852250</v>
      </c>
      <c r="H78" s="122">
        <f t="shared" ref="H78:H96" si="14">F18</f>
        <v>535852250</v>
      </c>
      <c r="I78" s="122">
        <f>E78</f>
        <v>0</v>
      </c>
      <c r="J78" s="122">
        <f>F78</f>
        <v>0</v>
      </c>
      <c r="K78" s="131">
        <f t="shared" ref="K78:K96" si="15">H78+J78-I78</f>
        <v>535852250</v>
      </c>
      <c r="L78" s="131">
        <f t="shared" ref="L78:L96" si="16">G78-K78</f>
        <v>0</v>
      </c>
      <c r="M78" s="131"/>
      <c r="N78" s="255">
        <v>535852250</v>
      </c>
      <c r="O78" s="129">
        <f t="shared" si="9"/>
        <v>0</v>
      </c>
    </row>
    <row r="79" spans="1:15" s="116" customFormat="1" ht="16.5" customHeight="1">
      <c r="A79" s="121" t="s">
        <v>29</v>
      </c>
      <c r="B79" s="263" t="str">
        <f t="shared" ref="B79:B96" si="17">B19</f>
        <v>Alat Angkutan</v>
      </c>
      <c r="C79" s="264"/>
      <c r="D79" s="122">
        <f t="shared" ref="D79:D96" si="18">D19</f>
        <v>935889124</v>
      </c>
      <c r="E79" s="122">
        <f>'Lamp. (Mutasi -)'!K30</f>
        <v>0</v>
      </c>
      <c r="F79" s="122">
        <f>'Lamp. (Mutasi +)'!P31</f>
        <v>0</v>
      </c>
      <c r="G79" s="131">
        <f t="shared" si="13"/>
        <v>935889124</v>
      </c>
      <c r="H79" s="122">
        <f t="shared" si="14"/>
        <v>935889124</v>
      </c>
      <c r="I79" s="122">
        <f t="shared" ref="I79:I96" si="19">E79</f>
        <v>0</v>
      </c>
      <c r="J79" s="122">
        <f t="shared" ref="J79:J96" si="20">F79</f>
        <v>0</v>
      </c>
      <c r="K79" s="131">
        <f t="shared" si="15"/>
        <v>935889124</v>
      </c>
      <c r="L79" s="131">
        <f>G79-K79</f>
        <v>0</v>
      </c>
      <c r="M79" s="131"/>
      <c r="N79" s="255">
        <v>935889124</v>
      </c>
      <c r="O79" s="129">
        <f t="shared" si="9"/>
        <v>0</v>
      </c>
    </row>
    <row r="80" spans="1:15" s="116" customFormat="1" ht="16.5" customHeight="1">
      <c r="A80" s="121" t="s">
        <v>30</v>
      </c>
      <c r="B80" s="263" t="str">
        <f t="shared" si="17"/>
        <v>Alat Bengkel dan Alat Ukur</v>
      </c>
      <c r="C80" s="264"/>
      <c r="D80" s="122">
        <f t="shared" si="18"/>
        <v>6986850</v>
      </c>
      <c r="E80" s="122">
        <f>'Lamp. (Mutasi -)'!K36</f>
        <v>0</v>
      </c>
      <c r="F80" s="122">
        <f>'Lamp. (Mutasi +)'!P37</f>
        <v>0</v>
      </c>
      <c r="G80" s="131">
        <f t="shared" si="13"/>
        <v>6986850</v>
      </c>
      <c r="H80" s="122">
        <f t="shared" si="14"/>
        <v>6986850</v>
      </c>
      <c r="I80" s="122">
        <f t="shared" si="19"/>
        <v>0</v>
      </c>
      <c r="J80" s="122">
        <f t="shared" si="20"/>
        <v>0</v>
      </c>
      <c r="K80" s="131">
        <f t="shared" si="15"/>
        <v>6986850</v>
      </c>
      <c r="L80" s="131">
        <f t="shared" si="16"/>
        <v>0</v>
      </c>
      <c r="M80" s="131"/>
      <c r="N80" s="255">
        <v>6986850</v>
      </c>
      <c r="O80" s="129">
        <f t="shared" si="9"/>
        <v>0</v>
      </c>
    </row>
    <row r="81" spans="1:15" s="116" customFormat="1" ht="16.5" customHeight="1">
      <c r="A81" s="121" t="s">
        <v>31</v>
      </c>
      <c r="B81" s="263" t="str">
        <f t="shared" si="17"/>
        <v>Alat Pertanian</v>
      </c>
      <c r="C81" s="264"/>
      <c r="D81" s="122">
        <f t="shared" si="18"/>
        <v>0</v>
      </c>
      <c r="E81" s="122">
        <f>'Lamp. (Mutasi -)'!K42</f>
        <v>0</v>
      </c>
      <c r="F81" s="122">
        <f>'Lamp. (Mutasi +)'!P43</f>
        <v>0</v>
      </c>
      <c r="G81" s="131">
        <f t="shared" si="13"/>
        <v>0</v>
      </c>
      <c r="H81" s="122">
        <f t="shared" si="14"/>
        <v>0</v>
      </c>
      <c r="I81" s="122">
        <f t="shared" si="19"/>
        <v>0</v>
      </c>
      <c r="J81" s="122">
        <f t="shared" si="20"/>
        <v>0</v>
      </c>
      <c r="K81" s="131">
        <f t="shared" si="15"/>
        <v>0</v>
      </c>
      <c r="L81" s="131">
        <f t="shared" si="16"/>
        <v>0</v>
      </c>
      <c r="M81" s="131"/>
      <c r="N81" s="255">
        <v>0</v>
      </c>
      <c r="O81" s="129">
        <f t="shared" si="9"/>
        <v>0</v>
      </c>
    </row>
    <row r="82" spans="1:15" s="116" customFormat="1" ht="16.5" customHeight="1">
      <c r="A82" s="121" t="s">
        <v>32</v>
      </c>
      <c r="B82" s="263" t="str">
        <f t="shared" si="17"/>
        <v>Alat Kantor dan Rumah Tangga</v>
      </c>
      <c r="C82" s="264"/>
      <c r="D82" s="122">
        <f t="shared" si="18"/>
        <v>3375493263</v>
      </c>
      <c r="E82" s="122">
        <f>'Lamp. (Mutasi -)'!K48</f>
        <v>0</v>
      </c>
      <c r="F82" s="122">
        <f>'Lamp. (Mutasi +)'!P49</f>
        <v>7128000</v>
      </c>
      <c r="G82" s="131">
        <f t="shared" si="13"/>
        <v>3382621263</v>
      </c>
      <c r="H82" s="122">
        <f t="shared" si="14"/>
        <v>3375493263</v>
      </c>
      <c r="I82" s="122">
        <f t="shared" si="19"/>
        <v>0</v>
      </c>
      <c r="J82" s="122">
        <f t="shared" si="20"/>
        <v>7128000</v>
      </c>
      <c r="K82" s="132">
        <f t="shared" si="15"/>
        <v>3382621263</v>
      </c>
      <c r="L82" s="131">
        <f t="shared" si="16"/>
        <v>0</v>
      </c>
      <c r="M82" s="131"/>
      <c r="N82" s="255">
        <v>3382621263</v>
      </c>
      <c r="O82" s="129">
        <f t="shared" si="9"/>
        <v>0</v>
      </c>
    </row>
    <row r="83" spans="1:15" s="116" customFormat="1" ht="16.5" customHeight="1">
      <c r="A83" s="121" t="s">
        <v>33</v>
      </c>
      <c r="B83" s="263" t="str">
        <f t="shared" si="17"/>
        <v>Alat Studio, Komunikasi dan Pemancar</v>
      </c>
      <c r="C83" s="264"/>
      <c r="D83" s="122">
        <f t="shared" si="18"/>
        <v>1724552600</v>
      </c>
      <c r="E83" s="122">
        <f>'Lamp. (Mutasi -)'!K54</f>
        <v>0</v>
      </c>
      <c r="F83" s="122">
        <f>'Lamp. (Mutasi +)'!P56</f>
        <v>607085000</v>
      </c>
      <c r="G83" s="131">
        <f t="shared" si="13"/>
        <v>2331637600</v>
      </c>
      <c r="H83" s="122">
        <f t="shared" si="14"/>
        <v>1724552600</v>
      </c>
      <c r="I83" s="122">
        <f t="shared" si="19"/>
        <v>0</v>
      </c>
      <c r="J83" s="122">
        <f t="shared" si="20"/>
        <v>607085000</v>
      </c>
      <c r="K83" s="131">
        <f>H83+J83-I83</f>
        <v>2331637600</v>
      </c>
      <c r="L83" s="131">
        <f t="shared" si="16"/>
        <v>0</v>
      </c>
      <c r="M83" s="131"/>
      <c r="N83" s="255">
        <v>2331637600</v>
      </c>
      <c r="O83" s="129">
        <f t="shared" si="9"/>
        <v>0</v>
      </c>
    </row>
    <row r="84" spans="1:15" s="116" customFormat="1" ht="16.5" customHeight="1">
      <c r="A84" s="121" t="s">
        <v>34</v>
      </c>
      <c r="B84" s="263" t="str">
        <f t="shared" si="17"/>
        <v>Alat Kedokteran dan Kesehatan</v>
      </c>
      <c r="C84" s="264"/>
      <c r="D84" s="122">
        <f t="shared" si="18"/>
        <v>0</v>
      </c>
      <c r="E84" s="122">
        <f>'Lamp. (Mutasi -)'!K60</f>
        <v>0</v>
      </c>
      <c r="F84" s="122">
        <f>'Lamp. (Mutasi +)'!P81</f>
        <v>0</v>
      </c>
      <c r="G84" s="131">
        <f t="shared" si="13"/>
        <v>0</v>
      </c>
      <c r="H84" s="122">
        <f t="shared" si="14"/>
        <v>0</v>
      </c>
      <c r="I84" s="122">
        <f t="shared" si="19"/>
        <v>0</v>
      </c>
      <c r="J84" s="122">
        <f t="shared" si="20"/>
        <v>0</v>
      </c>
      <c r="K84" s="131">
        <f t="shared" si="15"/>
        <v>0</v>
      </c>
      <c r="L84" s="131">
        <f t="shared" si="16"/>
        <v>0</v>
      </c>
      <c r="M84" s="131"/>
      <c r="N84" s="255">
        <v>0</v>
      </c>
      <c r="O84" s="129">
        <f t="shared" si="9"/>
        <v>0</v>
      </c>
    </row>
    <row r="85" spans="1:15" s="116" customFormat="1" ht="16.5" customHeight="1">
      <c r="A85" s="121" t="s">
        <v>35</v>
      </c>
      <c r="B85" s="263" t="str">
        <f t="shared" si="17"/>
        <v>Alat Laboratorium</v>
      </c>
      <c r="C85" s="264"/>
      <c r="D85" s="122">
        <f t="shared" si="18"/>
        <v>0</v>
      </c>
      <c r="E85" s="122">
        <f>'Lamp. (Mutasi -)'!K66</f>
        <v>0</v>
      </c>
      <c r="F85" s="122">
        <f>'Lamp. (Mutasi +)'!P87</f>
        <v>0</v>
      </c>
      <c r="G85" s="131">
        <f t="shared" si="13"/>
        <v>0</v>
      </c>
      <c r="H85" s="122">
        <f t="shared" si="14"/>
        <v>0</v>
      </c>
      <c r="I85" s="122">
        <f t="shared" si="19"/>
        <v>0</v>
      </c>
      <c r="J85" s="122">
        <f t="shared" si="20"/>
        <v>0</v>
      </c>
      <c r="K85" s="131">
        <f t="shared" si="15"/>
        <v>0</v>
      </c>
      <c r="L85" s="131">
        <f t="shared" si="16"/>
        <v>0</v>
      </c>
      <c r="M85" s="131"/>
      <c r="N85" s="255">
        <v>0</v>
      </c>
      <c r="O85" s="129">
        <f t="shared" si="9"/>
        <v>0</v>
      </c>
    </row>
    <row r="86" spans="1:15" s="116" customFormat="1" ht="16.5" customHeight="1">
      <c r="A86" s="121" t="s">
        <v>36</v>
      </c>
      <c r="B86" s="263" t="str">
        <f t="shared" si="17"/>
        <v>Alat Persenjataan</v>
      </c>
      <c r="C86" s="264"/>
      <c r="D86" s="122">
        <f t="shared" si="18"/>
        <v>0</v>
      </c>
      <c r="E86" s="122">
        <f>'Lamp. (Mutasi -)'!K72</f>
        <v>0</v>
      </c>
      <c r="F86" s="122">
        <f>'Lamp. (Mutasi +)'!P93</f>
        <v>0</v>
      </c>
      <c r="G86" s="131">
        <f t="shared" si="13"/>
        <v>0</v>
      </c>
      <c r="H86" s="122">
        <f t="shared" si="14"/>
        <v>0</v>
      </c>
      <c r="I86" s="122">
        <f t="shared" si="19"/>
        <v>0</v>
      </c>
      <c r="J86" s="122">
        <f t="shared" si="20"/>
        <v>0</v>
      </c>
      <c r="K86" s="131">
        <f t="shared" si="15"/>
        <v>0</v>
      </c>
      <c r="L86" s="131">
        <f t="shared" si="16"/>
        <v>0</v>
      </c>
      <c r="M86" s="130"/>
      <c r="N86" s="255">
        <v>0</v>
      </c>
      <c r="O86" s="129">
        <f t="shared" si="9"/>
        <v>0</v>
      </c>
    </row>
    <row r="87" spans="1:15" s="116" customFormat="1" ht="16.5" customHeight="1">
      <c r="A87" s="121" t="s">
        <v>140</v>
      </c>
      <c r="B87" s="263" t="str">
        <f t="shared" si="17"/>
        <v>Komputer</v>
      </c>
      <c r="C87" s="264"/>
      <c r="D87" s="122">
        <f t="shared" si="18"/>
        <v>10874556900</v>
      </c>
      <c r="E87" s="122">
        <f>'Lamp. (Mutasi -)'!K78</f>
        <v>3166750</v>
      </c>
      <c r="F87" s="122">
        <f>'Lamp. (Mutasi +)'!P99</f>
        <v>323154800</v>
      </c>
      <c r="G87" s="131">
        <f t="shared" si="13"/>
        <v>11194544950</v>
      </c>
      <c r="H87" s="122">
        <f t="shared" si="14"/>
        <v>10874556900</v>
      </c>
      <c r="I87" s="122">
        <f t="shared" si="19"/>
        <v>3166750</v>
      </c>
      <c r="J87" s="122">
        <f t="shared" si="20"/>
        <v>323154800</v>
      </c>
      <c r="K87" s="131">
        <f t="shared" si="15"/>
        <v>11194544950</v>
      </c>
      <c r="L87" s="131">
        <f t="shared" si="16"/>
        <v>0</v>
      </c>
      <c r="M87" s="130"/>
      <c r="N87" s="255">
        <v>11194544950</v>
      </c>
      <c r="O87" s="129">
        <f t="shared" si="9"/>
        <v>0</v>
      </c>
    </row>
    <row r="88" spans="1:15" s="116" customFormat="1" ht="16.5" customHeight="1">
      <c r="A88" s="121" t="s">
        <v>142</v>
      </c>
      <c r="B88" s="263" t="str">
        <f t="shared" si="17"/>
        <v>Alat Eksplorasi</v>
      </c>
      <c r="C88" s="264"/>
      <c r="D88" s="122">
        <f t="shared" si="18"/>
        <v>0</v>
      </c>
      <c r="E88" s="122">
        <f>'Lamp. (Mutasi -)'!K85</f>
        <v>0</v>
      </c>
      <c r="F88" s="122">
        <f>'Lamp. (Mutasi +)'!P157</f>
        <v>0</v>
      </c>
      <c r="G88" s="131">
        <f t="shared" si="13"/>
        <v>0</v>
      </c>
      <c r="H88" s="122">
        <f t="shared" si="14"/>
        <v>0</v>
      </c>
      <c r="I88" s="122">
        <f t="shared" si="19"/>
        <v>0</v>
      </c>
      <c r="J88" s="122">
        <f t="shared" si="20"/>
        <v>0</v>
      </c>
      <c r="K88" s="131">
        <f t="shared" si="15"/>
        <v>0</v>
      </c>
      <c r="L88" s="131">
        <f t="shared" si="16"/>
        <v>0</v>
      </c>
      <c r="M88" s="130"/>
      <c r="N88" s="255">
        <v>0</v>
      </c>
      <c r="O88" s="129">
        <f t="shared" si="9"/>
        <v>0</v>
      </c>
    </row>
    <row r="89" spans="1:15" s="116" customFormat="1" ht="16.5" customHeight="1">
      <c r="A89" s="121" t="s">
        <v>143</v>
      </c>
      <c r="B89" s="263" t="str">
        <f t="shared" si="17"/>
        <v>Alat Pengeboran</v>
      </c>
      <c r="C89" s="264"/>
      <c r="D89" s="122">
        <f t="shared" si="18"/>
        <v>0</v>
      </c>
      <c r="E89" s="122">
        <f>'Lamp. (Mutasi -)'!K91</f>
        <v>0</v>
      </c>
      <c r="F89" s="122">
        <f>'Lamp. (Mutasi +)'!P163</f>
        <v>0</v>
      </c>
      <c r="G89" s="131">
        <f t="shared" si="13"/>
        <v>0</v>
      </c>
      <c r="H89" s="122">
        <f t="shared" si="14"/>
        <v>0</v>
      </c>
      <c r="I89" s="122">
        <f t="shared" si="19"/>
        <v>0</v>
      </c>
      <c r="J89" s="122">
        <f t="shared" si="20"/>
        <v>0</v>
      </c>
      <c r="K89" s="131">
        <f t="shared" si="15"/>
        <v>0</v>
      </c>
      <c r="L89" s="131">
        <f t="shared" si="16"/>
        <v>0</v>
      </c>
      <c r="M89" s="130"/>
      <c r="N89" s="255">
        <v>0</v>
      </c>
      <c r="O89" s="129">
        <f t="shared" si="9"/>
        <v>0</v>
      </c>
    </row>
    <row r="90" spans="1:15" s="116" customFormat="1" ht="16.5" customHeight="1">
      <c r="A90" s="121" t="s">
        <v>146</v>
      </c>
      <c r="B90" s="263" t="str">
        <f t="shared" si="17"/>
        <v>Alat Produksi, Pengolahan dan Pemurnian</v>
      </c>
      <c r="C90" s="264"/>
      <c r="D90" s="122">
        <f t="shared" si="18"/>
        <v>0</v>
      </c>
      <c r="E90" s="122">
        <f>'Lamp. (Mutasi -)'!K97</f>
        <v>0</v>
      </c>
      <c r="F90" s="122">
        <f>'Lamp. (Mutasi +)'!P169</f>
        <v>0</v>
      </c>
      <c r="G90" s="131">
        <f t="shared" si="13"/>
        <v>0</v>
      </c>
      <c r="H90" s="122">
        <f t="shared" si="14"/>
        <v>0</v>
      </c>
      <c r="I90" s="122">
        <f t="shared" si="19"/>
        <v>0</v>
      </c>
      <c r="J90" s="122">
        <f t="shared" si="20"/>
        <v>0</v>
      </c>
      <c r="K90" s="131">
        <f t="shared" si="15"/>
        <v>0</v>
      </c>
      <c r="L90" s="131">
        <f t="shared" si="16"/>
        <v>0</v>
      </c>
      <c r="M90" s="130"/>
      <c r="N90" s="255">
        <v>0</v>
      </c>
      <c r="O90" s="129">
        <f t="shared" si="9"/>
        <v>0</v>
      </c>
    </row>
    <row r="91" spans="1:15" s="116" customFormat="1" ht="16.5" customHeight="1">
      <c r="A91" s="121" t="s">
        <v>147</v>
      </c>
      <c r="B91" s="263" t="str">
        <f t="shared" si="17"/>
        <v>Alat Bantu Eksplorasi</v>
      </c>
      <c r="C91" s="264"/>
      <c r="D91" s="122">
        <f t="shared" si="18"/>
        <v>0</v>
      </c>
      <c r="E91" s="122">
        <f>'Lamp. (Mutasi -)'!K103</f>
        <v>0</v>
      </c>
      <c r="F91" s="122">
        <f>'Lamp. (Mutasi +)'!P175</f>
        <v>0</v>
      </c>
      <c r="G91" s="131">
        <f t="shared" si="13"/>
        <v>0</v>
      </c>
      <c r="H91" s="122">
        <f t="shared" si="14"/>
        <v>0</v>
      </c>
      <c r="I91" s="122">
        <f t="shared" si="19"/>
        <v>0</v>
      </c>
      <c r="J91" s="122">
        <f t="shared" si="20"/>
        <v>0</v>
      </c>
      <c r="K91" s="131">
        <f t="shared" si="15"/>
        <v>0</v>
      </c>
      <c r="L91" s="131">
        <f t="shared" si="16"/>
        <v>0</v>
      </c>
      <c r="M91" s="130"/>
      <c r="N91" s="255">
        <v>0</v>
      </c>
      <c r="O91" s="129">
        <f t="shared" si="9"/>
        <v>0</v>
      </c>
    </row>
    <row r="92" spans="1:15" s="116" customFormat="1" ht="16.5" customHeight="1">
      <c r="A92" s="121" t="s">
        <v>151</v>
      </c>
      <c r="B92" s="263" t="str">
        <f t="shared" si="17"/>
        <v>Alat Keselamatan Kerja</v>
      </c>
      <c r="C92" s="264"/>
      <c r="D92" s="122">
        <f t="shared" si="18"/>
        <v>0</v>
      </c>
      <c r="E92" s="122">
        <f>'Lamp. (Mutasi -)'!K109</f>
        <v>0</v>
      </c>
      <c r="F92" s="122">
        <f>'Lamp. (Mutasi +)'!P181</f>
        <v>0</v>
      </c>
      <c r="G92" s="131">
        <f t="shared" si="13"/>
        <v>0</v>
      </c>
      <c r="H92" s="122">
        <f t="shared" si="14"/>
        <v>0</v>
      </c>
      <c r="I92" s="122">
        <f t="shared" si="19"/>
        <v>0</v>
      </c>
      <c r="J92" s="122">
        <f t="shared" si="20"/>
        <v>0</v>
      </c>
      <c r="K92" s="131">
        <f t="shared" si="15"/>
        <v>0</v>
      </c>
      <c r="L92" s="131">
        <f t="shared" si="16"/>
        <v>0</v>
      </c>
      <c r="M92" s="130"/>
      <c r="N92" s="255">
        <v>0</v>
      </c>
      <c r="O92" s="129">
        <f t="shared" si="9"/>
        <v>0</v>
      </c>
    </row>
    <row r="93" spans="1:15" s="116" customFormat="1" ht="16.5" customHeight="1">
      <c r="A93" s="121" t="s">
        <v>152</v>
      </c>
      <c r="B93" s="263" t="str">
        <f t="shared" si="17"/>
        <v>Alat Peraga</v>
      </c>
      <c r="C93" s="264"/>
      <c r="D93" s="122">
        <f t="shared" si="18"/>
        <v>0</v>
      </c>
      <c r="E93" s="122">
        <f>'Lamp. (Mutasi -)'!K115</f>
        <v>0</v>
      </c>
      <c r="F93" s="122">
        <f>'Lamp. (Mutasi +)'!P187</f>
        <v>0</v>
      </c>
      <c r="G93" s="131">
        <f t="shared" si="13"/>
        <v>0</v>
      </c>
      <c r="H93" s="122">
        <f t="shared" si="14"/>
        <v>0</v>
      </c>
      <c r="I93" s="122">
        <f t="shared" si="19"/>
        <v>0</v>
      </c>
      <c r="J93" s="122">
        <f t="shared" si="20"/>
        <v>0</v>
      </c>
      <c r="K93" s="131">
        <f t="shared" si="15"/>
        <v>0</v>
      </c>
      <c r="L93" s="131">
        <f t="shared" si="16"/>
        <v>0</v>
      </c>
      <c r="M93" s="130"/>
      <c r="N93" s="255">
        <v>0</v>
      </c>
      <c r="O93" s="129">
        <f t="shared" si="9"/>
        <v>0</v>
      </c>
    </row>
    <row r="94" spans="1:15" s="116" customFormat="1" ht="16.5" customHeight="1">
      <c r="A94" s="121" t="s">
        <v>153</v>
      </c>
      <c r="B94" s="263" t="str">
        <f t="shared" si="17"/>
        <v>Peralatan Proses/Produksi</v>
      </c>
      <c r="C94" s="264"/>
      <c r="D94" s="122">
        <f t="shared" si="18"/>
        <v>0</v>
      </c>
      <c r="E94" s="122">
        <f>'Lamp. (Mutasi -)'!K121</f>
        <v>0</v>
      </c>
      <c r="F94" s="122">
        <f>'Lamp. (Mutasi +)'!P193</f>
        <v>0</v>
      </c>
      <c r="G94" s="131">
        <f t="shared" si="13"/>
        <v>0</v>
      </c>
      <c r="H94" s="122">
        <f t="shared" si="14"/>
        <v>0</v>
      </c>
      <c r="I94" s="122">
        <f t="shared" si="19"/>
        <v>0</v>
      </c>
      <c r="J94" s="122">
        <f t="shared" si="20"/>
        <v>0</v>
      </c>
      <c r="K94" s="131">
        <f t="shared" si="15"/>
        <v>0</v>
      </c>
      <c r="L94" s="131">
        <f t="shared" si="16"/>
        <v>0</v>
      </c>
      <c r="M94" s="130"/>
      <c r="N94" s="255">
        <v>0</v>
      </c>
      <c r="O94" s="129">
        <f t="shared" si="9"/>
        <v>0</v>
      </c>
    </row>
    <row r="95" spans="1:15" s="116" customFormat="1" ht="16.5" customHeight="1">
      <c r="A95" s="121" t="s">
        <v>156</v>
      </c>
      <c r="B95" s="263" t="str">
        <f t="shared" si="17"/>
        <v>Rambu-Rambu</v>
      </c>
      <c r="C95" s="264"/>
      <c r="D95" s="122">
        <f t="shared" si="18"/>
        <v>0</v>
      </c>
      <c r="E95" s="122">
        <f>'Lamp. (Mutasi -)'!K127</f>
        <v>0</v>
      </c>
      <c r="F95" s="122">
        <f>'Lamp. (Mutasi +)'!P199</f>
        <v>0</v>
      </c>
      <c r="G95" s="131">
        <f t="shared" si="13"/>
        <v>0</v>
      </c>
      <c r="H95" s="122">
        <f t="shared" si="14"/>
        <v>0</v>
      </c>
      <c r="I95" s="122">
        <f t="shared" si="19"/>
        <v>0</v>
      </c>
      <c r="J95" s="122">
        <f t="shared" si="20"/>
        <v>0</v>
      </c>
      <c r="K95" s="131">
        <f t="shared" si="15"/>
        <v>0</v>
      </c>
      <c r="L95" s="131">
        <f t="shared" si="16"/>
        <v>0</v>
      </c>
      <c r="M95" s="130"/>
      <c r="N95" s="255">
        <v>0</v>
      </c>
      <c r="O95" s="129">
        <f t="shared" si="9"/>
        <v>0</v>
      </c>
    </row>
    <row r="96" spans="1:15" s="116" customFormat="1" ht="16.5" customHeight="1">
      <c r="A96" s="121" t="s">
        <v>157</v>
      </c>
      <c r="B96" s="263" t="str">
        <f t="shared" si="17"/>
        <v>Peralatan Olah Raga</v>
      </c>
      <c r="C96" s="264"/>
      <c r="D96" s="122">
        <f t="shared" si="18"/>
        <v>0</v>
      </c>
      <c r="E96" s="122">
        <f>'Lamp. (Mutasi -)'!K133</f>
        <v>0</v>
      </c>
      <c r="F96" s="122">
        <f>'Lamp. (Mutasi +)'!P205</f>
        <v>0</v>
      </c>
      <c r="G96" s="131">
        <f t="shared" si="13"/>
        <v>0</v>
      </c>
      <c r="H96" s="122">
        <f t="shared" si="14"/>
        <v>0</v>
      </c>
      <c r="I96" s="122">
        <f t="shared" si="19"/>
        <v>0</v>
      </c>
      <c r="J96" s="122">
        <f t="shared" si="20"/>
        <v>0</v>
      </c>
      <c r="K96" s="131">
        <f t="shared" si="15"/>
        <v>0</v>
      </c>
      <c r="L96" s="131">
        <f t="shared" si="16"/>
        <v>0</v>
      </c>
      <c r="M96" s="130"/>
      <c r="N96" s="255">
        <v>0</v>
      </c>
      <c r="O96" s="129">
        <f t="shared" si="9"/>
        <v>0</v>
      </c>
    </row>
    <row r="97" spans="1:15" s="116" customFormat="1" ht="16.5" customHeight="1">
      <c r="A97" s="119" t="s">
        <v>37</v>
      </c>
      <c r="B97" s="365" t="s">
        <v>38</v>
      </c>
      <c r="C97" s="366"/>
      <c r="D97" s="120">
        <f>SUM(D98:D101)</f>
        <v>5297523417</v>
      </c>
      <c r="E97" s="120">
        <f t="shared" ref="E97:L97" si="21">SUM(E98:E101)</f>
        <v>0</v>
      </c>
      <c r="F97" s="120">
        <f t="shared" si="21"/>
        <v>0</v>
      </c>
      <c r="G97" s="120">
        <f t="shared" si="21"/>
        <v>5297523417</v>
      </c>
      <c r="H97" s="120">
        <f t="shared" si="21"/>
        <v>5297523417</v>
      </c>
      <c r="I97" s="120">
        <f t="shared" si="21"/>
        <v>0</v>
      </c>
      <c r="J97" s="120">
        <f t="shared" si="21"/>
        <v>0</v>
      </c>
      <c r="K97" s="120">
        <f t="shared" si="21"/>
        <v>5297523417</v>
      </c>
      <c r="L97" s="120">
        <f t="shared" si="21"/>
        <v>0</v>
      </c>
      <c r="M97" s="131"/>
      <c r="N97" s="255">
        <v>5297523417</v>
      </c>
      <c r="O97" s="129">
        <f t="shared" si="9"/>
        <v>0</v>
      </c>
    </row>
    <row r="98" spans="1:15" s="116" customFormat="1" ht="16.5" customHeight="1">
      <c r="A98" s="121" t="s">
        <v>39</v>
      </c>
      <c r="B98" s="263" t="str">
        <f t="shared" ref="B98:B101" si="22">B38</f>
        <v>Bangunan Gedung</v>
      </c>
      <c r="C98" s="265"/>
      <c r="D98" s="122">
        <f>D38</f>
        <v>4403923417</v>
      </c>
      <c r="E98" s="122">
        <f>'Lamp. (Mutasi -)'!K140</f>
        <v>0</v>
      </c>
      <c r="F98" s="122">
        <f>'Lamp. (Mutasi +)'!P212</f>
        <v>0</v>
      </c>
      <c r="G98" s="131">
        <f>D98+F98-E98</f>
        <v>4403923417</v>
      </c>
      <c r="H98" s="122">
        <f>F38</f>
        <v>4403923417</v>
      </c>
      <c r="I98" s="122">
        <f t="shared" ref="I98:I101" si="23">E98</f>
        <v>0</v>
      </c>
      <c r="J98" s="122">
        <f t="shared" ref="J98:J101" si="24">F98</f>
        <v>0</v>
      </c>
      <c r="K98" s="131">
        <f t="shared" ref="K98:K101" si="25">H98+J98-I98</f>
        <v>4403923417</v>
      </c>
      <c r="L98" s="131">
        <f>G98-K98</f>
        <v>0</v>
      </c>
      <c r="M98" s="131"/>
      <c r="N98" s="255">
        <v>4403923417</v>
      </c>
      <c r="O98" s="129">
        <f t="shared" si="9"/>
        <v>0</v>
      </c>
    </row>
    <row r="99" spans="1:15" s="116" customFormat="1" ht="16.5" customHeight="1">
      <c r="A99" s="133" t="s">
        <v>41</v>
      </c>
      <c r="B99" s="263" t="str">
        <f t="shared" si="22"/>
        <v>Monumen</v>
      </c>
      <c r="C99" s="265"/>
      <c r="D99" s="122">
        <f t="shared" ref="D99:D101" si="26">D39</f>
        <v>0</v>
      </c>
      <c r="E99" s="122">
        <f>'Lamp. (Mutasi -)'!K146</f>
        <v>0</v>
      </c>
      <c r="F99" s="122">
        <f>'Lamp. (Mutasi +)'!P218</f>
        <v>0</v>
      </c>
      <c r="G99" s="131">
        <f>D99+F99-E99</f>
        <v>0</v>
      </c>
      <c r="H99" s="122">
        <f t="shared" ref="H99:H101" si="27">F39</f>
        <v>0</v>
      </c>
      <c r="I99" s="122">
        <f t="shared" si="23"/>
        <v>0</v>
      </c>
      <c r="J99" s="122">
        <f t="shared" si="24"/>
        <v>0</v>
      </c>
      <c r="K99" s="131">
        <f t="shared" si="25"/>
        <v>0</v>
      </c>
      <c r="L99" s="131">
        <f>G99-K99</f>
        <v>0</v>
      </c>
      <c r="M99" s="130"/>
      <c r="N99" s="255">
        <v>0</v>
      </c>
      <c r="O99" s="129">
        <f t="shared" si="9"/>
        <v>0</v>
      </c>
    </row>
    <row r="100" spans="1:15" s="116" customFormat="1" ht="16.5" customHeight="1">
      <c r="A100" s="121" t="s">
        <v>161</v>
      </c>
      <c r="B100" s="263" t="str">
        <f t="shared" si="22"/>
        <v>Bangunan Menara</v>
      </c>
      <c r="C100" s="265"/>
      <c r="D100" s="122">
        <f t="shared" si="26"/>
        <v>893600000</v>
      </c>
      <c r="E100" s="134">
        <f>'Lamp. (Mutasi -)'!K152</f>
        <v>0</v>
      </c>
      <c r="F100" s="134">
        <f>'Lamp. (Mutasi +)'!P224</f>
        <v>0</v>
      </c>
      <c r="G100" s="131">
        <f t="shared" ref="G100:G101" si="28">D100+F100-E100</f>
        <v>893600000</v>
      </c>
      <c r="H100" s="122">
        <f t="shared" si="27"/>
        <v>893600000</v>
      </c>
      <c r="I100" s="122">
        <f t="shared" si="23"/>
        <v>0</v>
      </c>
      <c r="J100" s="122">
        <f t="shared" si="24"/>
        <v>0</v>
      </c>
      <c r="K100" s="131">
        <f t="shared" si="25"/>
        <v>893600000</v>
      </c>
      <c r="L100" s="131">
        <f t="shared" ref="L100:L101" si="29">G100-K100</f>
        <v>0</v>
      </c>
      <c r="M100" s="136"/>
      <c r="N100" s="255">
        <v>893600000</v>
      </c>
      <c r="O100" s="129">
        <f t="shared" si="9"/>
        <v>0</v>
      </c>
    </row>
    <row r="101" spans="1:15" s="116" customFormat="1" ht="16.5" customHeight="1">
      <c r="A101" s="133" t="s">
        <v>162</v>
      </c>
      <c r="B101" s="263" t="str">
        <f t="shared" si="22"/>
        <v>Tugu Titik Kontrol/Pasti</v>
      </c>
      <c r="C101" s="265"/>
      <c r="D101" s="122">
        <f t="shared" si="26"/>
        <v>0</v>
      </c>
      <c r="E101" s="134">
        <f>'Lamp. (Mutasi -)'!K158</f>
        <v>0</v>
      </c>
      <c r="F101" s="134">
        <f>'Lamp. (Mutasi +)'!P230</f>
        <v>0</v>
      </c>
      <c r="G101" s="131">
        <f t="shared" si="28"/>
        <v>0</v>
      </c>
      <c r="H101" s="122">
        <f t="shared" si="27"/>
        <v>0</v>
      </c>
      <c r="I101" s="122">
        <f t="shared" si="23"/>
        <v>0</v>
      </c>
      <c r="J101" s="122">
        <f t="shared" si="24"/>
        <v>0</v>
      </c>
      <c r="K101" s="131">
        <f t="shared" si="25"/>
        <v>0</v>
      </c>
      <c r="L101" s="131">
        <f t="shared" si="29"/>
        <v>0</v>
      </c>
      <c r="M101" s="136"/>
      <c r="N101" s="255">
        <v>0</v>
      </c>
      <c r="O101" s="129">
        <f t="shared" si="9"/>
        <v>0</v>
      </c>
    </row>
    <row r="102" spans="1:15" s="116" customFormat="1" ht="16.5" customHeight="1">
      <c r="A102" s="137" t="s">
        <v>42</v>
      </c>
      <c r="B102" s="365" t="s">
        <v>108</v>
      </c>
      <c r="C102" s="366"/>
      <c r="D102" s="138">
        <f t="shared" ref="D102:L102" si="30">SUM(D103:D106)</f>
        <v>144500000</v>
      </c>
      <c r="E102" s="138">
        <f t="shared" si="30"/>
        <v>0</v>
      </c>
      <c r="F102" s="138">
        <f t="shared" si="30"/>
        <v>0</v>
      </c>
      <c r="G102" s="138">
        <f t="shared" si="30"/>
        <v>144500000</v>
      </c>
      <c r="H102" s="138">
        <f t="shared" si="30"/>
        <v>144500000</v>
      </c>
      <c r="I102" s="138">
        <f t="shared" si="30"/>
        <v>0</v>
      </c>
      <c r="J102" s="138">
        <f t="shared" si="30"/>
        <v>0</v>
      </c>
      <c r="K102" s="138">
        <f t="shared" si="30"/>
        <v>144500000</v>
      </c>
      <c r="L102" s="138">
        <f t="shared" si="30"/>
        <v>0</v>
      </c>
      <c r="M102" s="135"/>
      <c r="N102" s="255">
        <v>144500000</v>
      </c>
      <c r="O102" s="129">
        <f t="shared" si="9"/>
        <v>0</v>
      </c>
    </row>
    <row r="103" spans="1:15" s="116" customFormat="1" ht="16.5" customHeight="1">
      <c r="A103" s="121" t="s">
        <v>44</v>
      </c>
      <c r="B103" s="263" t="str">
        <f t="shared" ref="B103:B106" si="31">B43</f>
        <v>Jalan dan Jembatan</v>
      </c>
      <c r="C103" s="265"/>
      <c r="D103" s="122">
        <f>D43</f>
        <v>0</v>
      </c>
      <c r="E103" s="122">
        <f>'Lamp. (Mutasi -)'!K165</f>
        <v>0</v>
      </c>
      <c r="F103" s="122">
        <f>'Lamp. (Mutasi +)'!P237</f>
        <v>0</v>
      </c>
      <c r="G103" s="131">
        <f>D103+F103-E103</f>
        <v>0</v>
      </c>
      <c r="H103" s="122">
        <f>F43</f>
        <v>0</v>
      </c>
      <c r="I103" s="122">
        <f t="shared" ref="I103:I106" si="32">E103</f>
        <v>0</v>
      </c>
      <c r="J103" s="122">
        <f t="shared" ref="J103:J106" si="33">F103</f>
        <v>0</v>
      </c>
      <c r="K103" s="131">
        <f t="shared" ref="K103:K106" si="34">H103+J103-I103</f>
        <v>0</v>
      </c>
      <c r="L103" s="131">
        <f t="shared" ref="L103:L106" si="35">G103-K103</f>
        <v>0</v>
      </c>
      <c r="M103" s="139"/>
      <c r="N103" s="255">
        <v>0</v>
      </c>
      <c r="O103" s="129">
        <f t="shared" si="9"/>
        <v>0</v>
      </c>
    </row>
    <row r="104" spans="1:15" s="116" customFormat="1" ht="16.5" customHeight="1">
      <c r="A104" s="121" t="s">
        <v>46</v>
      </c>
      <c r="B104" s="263" t="str">
        <f t="shared" si="31"/>
        <v>Bangunan Air</v>
      </c>
      <c r="C104" s="265"/>
      <c r="D104" s="122">
        <f t="shared" ref="D104:D106" si="36">D44</f>
        <v>134000000</v>
      </c>
      <c r="E104" s="122">
        <f>'Lamp. (Mutasi -)'!K171</f>
        <v>0</v>
      </c>
      <c r="F104" s="122">
        <f>'Lamp. (Mutasi +)'!P243</f>
        <v>0</v>
      </c>
      <c r="G104" s="131">
        <f>D104+F104-E104</f>
        <v>134000000</v>
      </c>
      <c r="H104" s="122">
        <f t="shared" ref="H104:H106" si="37">F44</f>
        <v>134000000</v>
      </c>
      <c r="I104" s="122">
        <f t="shared" si="32"/>
        <v>0</v>
      </c>
      <c r="J104" s="122">
        <f t="shared" si="33"/>
        <v>0</v>
      </c>
      <c r="K104" s="132">
        <f t="shared" si="34"/>
        <v>134000000</v>
      </c>
      <c r="L104" s="131">
        <f t="shared" si="35"/>
        <v>0</v>
      </c>
      <c r="M104" s="131"/>
      <c r="N104" s="255">
        <v>134000000</v>
      </c>
      <c r="O104" s="129">
        <f t="shared" ref="O104:O124" si="38">K104-N104</f>
        <v>0</v>
      </c>
    </row>
    <row r="105" spans="1:15" s="116" customFormat="1" ht="16.5" customHeight="1">
      <c r="A105" s="121" t="s">
        <v>47</v>
      </c>
      <c r="B105" s="263" t="str">
        <f t="shared" si="31"/>
        <v>Instalasi</v>
      </c>
      <c r="C105" s="265"/>
      <c r="D105" s="122">
        <f t="shared" si="36"/>
        <v>10500000</v>
      </c>
      <c r="E105" s="122">
        <f>'Lamp. (Mutasi -)'!K177</f>
        <v>0</v>
      </c>
      <c r="F105" s="122">
        <f>'Lamp. (Mutasi +)'!P249</f>
        <v>0</v>
      </c>
      <c r="G105" s="131">
        <f>D105+F105-E105</f>
        <v>10500000</v>
      </c>
      <c r="H105" s="122">
        <f t="shared" si="37"/>
        <v>10500000</v>
      </c>
      <c r="I105" s="122">
        <f t="shared" si="32"/>
        <v>0</v>
      </c>
      <c r="J105" s="122">
        <f t="shared" si="33"/>
        <v>0</v>
      </c>
      <c r="K105" s="131">
        <f t="shared" si="34"/>
        <v>10500000</v>
      </c>
      <c r="L105" s="131">
        <f t="shared" si="35"/>
        <v>0</v>
      </c>
      <c r="M105" s="131"/>
      <c r="N105" s="255">
        <v>10500000</v>
      </c>
      <c r="O105" s="129">
        <f t="shared" si="38"/>
        <v>0</v>
      </c>
    </row>
    <row r="106" spans="1:15" s="127" customFormat="1" ht="16.5" customHeight="1">
      <c r="A106" s="121" t="s">
        <v>49</v>
      </c>
      <c r="B106" s="263" t="str">
        <f t="shared" si="31"/>
        <v>Jaringan</v>
      </c>
      <c r="C106" s="265"/>
      <c r="D106" s="122">
        <f t="shared" si="36"/>
        <v>0</v>
      </c>
      <c r="E106" s="122">
        <f>'Lamp. (Mutasi -)'!K183</f>
        <v>0</v>
      </c>
      <c r="F106" s="122">
        <f>'Lamp. (Mutasi +)'!P255</f>
        <v>0</v>
      </c>
      <c r="G106" s="131">
        <f>D106+F106-E106</f>
        <v>0</v>
      </c>
      <c r="H106" s="122">
        <f t="shared" si="37"/>
        <v>0</v>
      </c>
      <c r="I106" s="122">
        <f t="shared" si="32"/>
        <v>0</v>
      </c>
      <c r="J106" s="122">
        <f t="shared" si="33"/>
        <v>0</v>
      </c>
      <c r="K106" s="131">
        <f t="shared" si="34"/>
        <v>0</v>
      </c>
      <c r="L106" s="131">
        <f t="shared" si="35"/>
        <v>0</v>
      </c>
      <c r="M106" s="130"/>
      <c r="N106" s="255">
        <v>0</v>
      </c>
      <c r="O106" s="129">
        <f t="shared" si="38"/>
        <v>0</v>
      </c>
    </row>
    <row r="107" spans="1:15" s="127" customFormat="1" ht="16.5" customHeight="1">
      <c r="A107" s="119" t="s">
        <v>51</v>
      </c>
      <c r="B107" s="365" t="s">
        <v>110</v>
      </c>
      <c r="C107" s="366"/>
      <c r="D107" s="120">
        <f>SUM(D108:D114)</f>
        <v>0</v>
      </c>
      <c r="E107" s="120">
        <f t="shared" ref="E107:L107" si="39">SUM(E108:E114)</f>
        <v>0</v>
      </c>
      <c r="F107" s="120">
        <f t="shared" si="39"/>
        <v>0</v>
      </c>
      <c r="G107" s="120">
        <f t="shared" si="39"/>
        <v>0</v>
      </c>
      <c r="H107" s="120">
        <f t="shared" si="39"/>
        <v>0</v>
      </c>
      <c r="I107" s="120">
        <f t="shared" si="39"/>
        <v>0</v>
      </c>
      <c r="J107" s="120">
        <f t="shared" si="39"/>
        <v>0</v>
      </c>
      <c r="K107" s="120">
        <f t="shared" si="39"/>
        <v>0</v>
      </c>
      <c r="L107" s="120">
        <f t="shared" si="39"/>
        <v>0</v>
      </c>
      <c r="M107" s="131"/>
      <c r="N107" s="255">
        <v>0</v>
      </c>
      <c r="O107" s="129">
        <f t="shared" si="38"/>
        <v>0</v>
      </c>
    </row>
    <row r="108" spans="1:15" s="127" customFormat="1" ht="16.5" customHeight="1">
      <c r="A108" s="121" t="s">
        <v>53</v>
      </c>
      <c r="B108" s="263" t="str">
        <f t="shared" ref="B108:B114" si="40">B48</f>
        <v>Buku Perpustakaan</v>
      </c>
      <c r="C108" s="265"/>
      <c r="D108" s="122">
        <f>D48</f>
        <v>0</v>
      </c>
      <c r="E108" s="122">
        <f>'Lamp. (Mutasi -)'!K190</f>
        <v>0</v>
      </c>
      <c r="F108" s="122">
        <f>'Lamp. (Mutasi +)'!P262</f>
        <v>0</v>
      </c>
      <c r="G108" s="131">
        <f t="shared" ref="G108:G115" si="41">D108+F108-E108</f>
        <v>0</v>
      </c>
      <c r="H108" s="122">
        <f>F48</f>
        <v>0</v>
      </c>
      <c r="I108" s="122">
        <f t="shared" ref="I108:I114" si="42">E108</f>
        <v>0</v>
      </c>
      <c r="J108" s="122">
        <f t="shared" ref="J108:J118" si="43">F108</f>
        <v>0</v>
      </c>
      <c r="K108" s="131">
        <f t="shared" ref="K108:K110" si="44">H108+J108-I108</f>
        <v>0</v>
      </c>
      <c r="L108" s="131">
        <f t="shared" ref="L108:L114" si="45">G108-K108</f>
        <v>0</v>
      </c>
      <c r="M108" s="131"/>
      <c r="N108" s="255">
        <v>0</v>
      </c>
      <c r="O108" s="129">
        <f t="shared" si="38"/>
        <v>0</v>
      </c>
    </row>
    <row r="109" spans="1:15" s="127" customFormat="1" ht="16.5" customHeight="1">
      <c r="A109" s="121" t="s">
        <v>55</v>
      </c>
      <c r="B109" s="263" t="str">
        <f t="shared" si="40"/>
        <v>Barang Bercorak Kesenian/Kebudayaan/Olahraga</v>
      </c>
      <c r="C109" s="265"/>
      <c r="D109" s="122">
        <f t="shared" ref="D109:D114" si="46">D49</f>
        <v>0</v>
      </c>
      <c r="E109" s="122">
        <f>'Lamp. (Mutasi -)'!K196</f>
        <v>0</v>
      </c>
      <c r="F109" s="122">
        <f>'Lamp. (Mutasi +)'!P268</f>
        <v>0</v>
      </c>
      <c r="G109" s="131">
        <f t="shared" si="41"/>
        <v>0</v>
      </c>
      <c r="H109" s="122">
        <f t="shared" ref="H109:H114" si="47">F49</f>
        <v>0</v>
      </c>
      <c r="I109" s="122">
        <f t="shared" si="42"/>
        <v>0</v>
      </c>
      <c r="J109" s="122">
        <f t="shared" si="43"/>
        <v>0</v>
      </c>
      <c r="K109" s="131">
        <f t="shared" si="44"/>
        <v>0</v>
      </c>
      <c r="L109" s="131">
        <f t="shared" si="45"/>
        <v>0</v>
      </c>
      <c r="M109" s="131"/>
      <c r="N109" s="255">
        <v>0</v>
      </c>
      <c r="O109" s="129">
        <f t="shared" si="38"/>
        <v>0</v>
      </c>
    </row>
    <row r="110" spans="1:15" s="127" customFormat="1" ht="16.5" customHeight="1">
      <c r="A110" s="121" t="s">
        <v>57</v>
      </c>
      <c r="B110" s="263" t="str">
        <f t="shared" si="40"/>
        <v>Hewan</v>
      </c>
      <c r="C110" s="265"/>
      <c r="D110" s="122">
        <f t="shared" si="46"/>
        <v>0</v>
      </c>
      <c r="E110" s="122">
        <f>'Lamp. (Mutasi -)'!K202</f>
        <v>0</v>
      </c>
      <c r="F110" s="122">
        <f>'Lamp. (Mutasi +)'!P274</f>
        <v>0</v>
      </c>
      <c r="G110" s="131">
        <f t="shared" si="41"/>
        <v>0</v>
      </c>
      <c r="H110" s="122">
        <f t="shared" si="47"/>
        <v>0</v>
      </c>
      <c r="I110" s="122">
        <f t="shared" si="42"/>
        <v>0</v>
      </c>
      <c r="J110" s="122">
        <f t="shared" si="43"/>
        <v>0</v>
      </c>
      <c r="K110" s="131">
        <f t="shared" si="44"/>
        <v>0</v>
      </c>
      <c r="L110" s="131">
        <f t="shared" si="45"/>
        <v>0</v>
      </c>
      <c r="M110" s="131"/>
      <c r="N110" s="255">
        <v>0</v>
      </c>
      <c r="O110" s="129">
        <f t="shared" si="38"/>
        <v>0</v>
      </c>
    </row>
    <row r="111" spans="1:15" s="127" customFormat="1" ht="16.5" customHeight="1">
      <c r="A111" s="121" t="s">
        <v>58</v>
      </c>
      <c r="B111" s="263" t="str">
        <f t="shared" si="40"/>
        <v>Biota Perairan</v>
      </c>
      <c r="C111" s="265"/>
      <c r="D111" s="122">
        <f t="shared" si="46"/>
        <v>0</v>
      </c>
      <c r="E111" s="122">
        <f>'Lamp. (Mutasi -)'!K208</f>
        <v>0</v>
      </c>
      <c r="F111" s="122">
        <f>'Lamp. (Mutasi +)'!P280</f>
        <v>0</v>
      </c>
      <c r="G111" s="131">
        <f t="shared" si="41"/>
        <v>0</v>
      </c>
      <c r="H111" s="122">
        <f t="shared" si="47"/>
        <v>0</v>
      </c>
      <c r="I111" s="122">
        <f t="shared" si="42"/>
        <v>0</v>
      </c>
      <c r="J111" s="122">
        <f t="shared" si="43"/>
        <v>0</v>
      </c>
      <c r="K111" s="131">
        <f>H111+J111-I111</f>
        <v>0</v>
      </c>
      <c r="L111" s="131">
        <f t="shared" si="45"/>
        <v>0</v>
      </c>
      <c r="M111" s="130"/>
      <c r="N111" s="255">
        <v>0</v>
      </c>
      <c r="O111" s="129">
        <f t="shared" si="38"/>
        <v>0</v>
      </c>
    </row>
    <row r="112" spans="1:15" s="127" customFormat="1" ht="16.5" customHeight="1">
      <c r="A112" s="121" t="s">
        <v>167</v>
      </c>
      <c r="B112" s="263" t="str">
        <f t="shared" si="40"/>
        <v>Tanaman</v>
      </c>
      <c r="C112" s="276"/>
      <c r="D112" s="122">
        <f t="shared" si="46"/>
        <v>0</v>
      </c>
      <c r="E112" s="122">
        <f>'Lamp. (Mutasi -)'!K214</f>
        <v>0</v>
      </c>
      <c r="F112" s="122">
        <f>'Lamp. (Mutasi +)'!P286</f>
        <v>0</v>
      </c>
      <c r="G112" s="131">
        <f t="shared" si="41"/>
        <v>0</v>
      </c>
      <c r="H112" s="122">
        <f t="shared" si="47"/>
        <v>0</v>
      </c>
      <c r="I112" s="122">
        <f t="shared" si="42"/>
        <v>0</v>
      </c>
      <c r="J112" s="122">
        <f t="shared" si="43"/>
        <v>0</v>
      </c>
      <c r="K112" s="131">
        <f t="shared" ref="K112:K114" si="48">H112+J112-I112</f>
        <v>0</v>
      </c>
      <c r="L112" s="131">
        <f t="shared" si="45"/>
        <v>0</v>
      </c>
      <c r="M112" s="130"/>
      <c r="N112" s="255">
        <v>0</v>
      </c>
      <c r="O112" s="129">
        <f t="shared" si="38"/>
        <v>0</v>
      </c>
    </row>
    <row r="113" spans="1:15" s="127" customFormat="1" ht="16.5" customHeight="1">
      <c r="A113" s="121" t="s">
        <v>170</v>
      </c>
      <c r="B113" s="263" t="str">
        <f t="shared" si="40"/>
        <v>Barang Koleksi Non Budaya</v>
      </c>
      <c r="C113" s="276"/>
      <c r="D113" s="122">
        <f t="shared" si="46"/>
        <v>0</v>
      </c>
      <c r="E113" s="122">
        <f>'Lamp. (Mutasi -)'!K220</f>
        <v>0</v>
      </c>
      <c r="F113" s="122">
        <f>'Lamp. (Mutasi +)'!P292</f>
        <v>0</v>
      </c>
      <c r="G113" s="131">
        <f t="shared" si="41"/>
        <v>0</v>
      </c>
      <c r="H113" s="122">
        <f t="shared" si="47"/>
        <v>0</v>
      </c>
      <c r="I113" s="122">
        <f t="shared" si="42"/>
        <v>0</v>
      </c>
      <c r="J113" s="122">
        <f t="shared" si="43"/>
        <v>0</v>
      </c>
      <c r="K113" s="131">
        <f t="shared" si="48"/>
        <v>0</v>
      </c>
      <c r="L113" s="131">
        <f t="shared" si="45"/>
        <v>0</v>
      </c>
      <c r="M113" s="130"/>
      <c r="N113" s="255">
        <v>0</v>
      </c>
      <c r="O113" s="129">
        <f t="shared" si="38"/>
        <v>0</v>
      </c>
    </row>
    <row r="114" spans="1:15" s="127" customFormat="1" ht="16.5" customHeight="1">
      <c r="A114" s="121" t="s">
        <v>171</v>
      </c>
      <c r="B114" s="263" t="str">
        <f t="shared" si="40"/>
        <v>Aset Tetap Dalam Renovasi</v>
      </c>
      <c r="C114" s="276"/>
      <c r="D114" s="122">
        <f t="shared" si="46"/>
        <v>0</v>
      </c>
      <c r="E114" s="122">
        <f>'Lamp. (Mutasi -)'!K226</f>
        <v>0</v>
      </c>
      <c r="F114" s="122">
        <f>'Lamp. (Mutasi +)'!P298</f>
        <v>0</v>
      </c>
      <c r="G114" s="131">
        <f t="shared" si="41"/>
        <v>0</v>
      </c>
      <c r="H114" s="122">
        <f t="shared" si="47"/>
        <v>0</v>
      </c>
      <c r="I114" s="122">
        <f t="shared" si="42"/>
        <v>0</v>
      </c>
      <c r="J114" s="122">
        <f t="shared" si="43"/>
        <v>0</v>
      </c>
      <c r="K114" s="131">
        <f t="shared" si="48"/>
        <v>0</v>
      </c>
      <c r="L114" s="131">
        <f t="shared" si="45"/>
        <v>0</v>
      </c>
      <c r="M114" s="130"/>
      <c r="N114" s="255">
        <v>0</v>
      </c>
      <c r="O114" s="129">
        <f t="shared" si="38"/>
        <v>0</v>
      </c>
    </row>
    <row r="115" spans="1:15" s="127" customFormat="1" ht="16.5" customHeight="1">
      <c r="A115" s="119" t="s">
        <v>59</v>
      </c>
      <c r="B115" s="382" t="s">
        <v>111</v>
      </c>
      <c r="C115" s="383"/>
      <c r="D115" s="120">
        <f>D55</f>
        <v>49800000</v>
      </c>
      <c r="E115" s="120">
        <f>'Lamp. (Mutasi -)'!K232</f>
        <v>0</v>
      </c>
      <c r="F115" s="120">
        <f>'Lamp. (Mutasi +)'!P304</f>
        <v>0</v>
      </c>
      <c r="G115" s="130">
        <f t="shared" si="41"/>
        <v>49800000</v>
      </c>
      <c r="H115" s="120">
        <f>F55</f>
        <v>49800000</v>
      </c>
      <c r="I115" s="122">
        <f>E115</f>
        <v>0</v>
      </c>
      <c r="J115" s="122">
        <f t="shared" si="43"/>
        <v>0</v>
      </c>
      <c r="K115" s="130">
        <f>H115+J115-I115</f>
        <v>49800000</v>
      </c>
      <c r="L115" s="130">
        <f>G115-K115</f>
        <v>0</v>
      </c>
      <c r="M115" s="130"/>
      <c r="N115" s="255">
        <v>49800000</v>
      </c>
      <c r="O115" s="129">
        <f t="shared" si="38"/>
        <v>0</v>
      </c>
    </row>
    <row r="116" spans="1:15" s="127" customFormat="1" ht="16.5" customHeight="1">
      <c r="A116" s="119" t="s">
        <v>61</v>
      </c>
      <c r="B116" s="365" t="s">
        <v>62</v>
      </c>
      <c r="C116" s="366"/>
      <c r="D116" s="120">
        <f>D56</f>
        <v>13554532149</v>
      </c>
      <c r="E116" s="120">
        <f>'Lamp. (Mutasi -)'!K238</f>
        <v>0</v>
      </c>
      <c r="F116" s="120">
        <f>'Lamp. (Mutasi +)'!P306</f>
        <v>1766555820</v>
      </c>
      <c r="G116" s="130">
        <f>D116+F116-E116</f>
        <v>15321087969</v>
      </c>
      <c r="H116" s="120">
        <f>F56</f>
        <v>13554532149</v>
      </c>
      <c r="I116" s="122">
        <f>E116</f>
        <v>0</v>
      </c>
      <c r="J116" s="122">
        <f t="shared" si="43"/>
        <v>1766555820</v>
      </c>
      <c r="K116" s="130">
        <f>H116+J116-I116</f>
        <v>15321087969</v>
      </c>
      <c r="L116" s="130">
        <f>G116-K116</f>
        <v>0</v>
      </c>
      <c r="M116" s="130"/>
      <c r="N116" s="255">
        <v>15321087969</v>
      </c>
      <c r="O116" s="129">
        <f t="shared" si="38"/>
        <v>0</v>
      </c>
    </row>
    <row r="117" spans="1:15" s="127" customFormat="1" ht="16.5" customHeight="1">
      <c r="A117" s="119" t="s">
        <v>63</v>
      </c>
      <c r="B117" s="365" t="s">
        <v>119</v>
      </c>
      <c r="C117" s="366"/>
      <c r="D117" s="120">
        <f t="shared" ref="D117:L117" si="49">((D118+D120)-(D119+D121))</f>
        <v>851636424</v>
      </c>
      <c r="E117" s="120">
        <f>((E118+E120)-(E119+E121))</f>
        <v>396169583</v>
      </c>
      <c r="F117" s="120">
        <f>((F118+F120)-(F119+F121))</f>
        <v>152703368</v>
      </c>
      <c r="G117" s="120">
        <f t="shared" si="49"/>
        <v>608170209</v>
      </c>
      <c r="H117" s="120">
        <f t="shared" si="49"/>
        <v>851636424</v>
      </c>
      <c r="I117" s="120">
        <f t="shared" si="49"/>
        <v>396169583</v>
      </c>
      <c r="J117" s="120">
        <f t="shared" si="49"/>
        <v>152703368</v>
      </c>
      <c r="K117" s="120">
        <f t="shared" si="49"/>
        <v>608170209</v>
      </c>
      <c r="L117" s="120">
        <f t="shared" si="49"/>
        <v>0</v>
      </c>
      <c r="M117" s="131"/>
      <c r="N117" s="255">
        <v>608170209</v>
      </c>
      <c r="O117" s="129">
        <f t="shared" si="38"/>
        <v>0</v>
      </c>
    </row>
    <row r="118" spans="1:15" s="127" customFormat="1" ht="16.5" customHeight="1">
      <c r="A118" s="119" t="s">
        <v>65</v>
      </c>
      <c r="B118" s="266" t="s">
        <v>66</v>
      </c>
      <c r="C118" s="265"/>
      <c r="D118" s="120">
        <f>D58</f>
        <v>1044982000</v>
      </c>
      <c r="E118" s="120">
        <f>'Lamp. (Mutasi -)'!K240</f>
        <v>397395000</v>
      </c>
      <c r="F118" s="120">
        <f>'Lamp. (Mutasi +)'!P310</f>
        <v>397395000</v>
      </c>
      <c r="G118" s="130">
        <f>D118+F118-E118</f>
        <v>1044982000</v>
      </c>
      <c r="H118" s="120">
        <f>F58</f>
        <v>1044982000</v>
      </c>
      <c r="I118" s="122">
        <f t="shared" ref="I118:I121" si="50">E118</f>
        <v>397395000</v>
      </c>
      <c r="J118" s="122">
        <f t="shared" si="43"/>
        <v>397395000</v>
      </c>
      <c r="K118" s="130">
        <f>H118+J118-I118</f>
        <v>1044982000</v>
      </c>
      <c r="L118" s="130">
        <f>G118-K118</f>
        <v>0</v>
      </c>
      <c r="M118" s="131"/>
      <c r="N118" s="255">
        <v>1044982000</v>
      </c>
      <c r="O118" s="129">
        <f t="shared" si="38"/>
        <v>0</v>
      </c>
    </row>
    <row r="119" spans="1:15" s="279" customFormat="1" ht="16.5" customHeight="1">
      <c r="A119" s="119" t="s">
        <v>67</v>
      </c>
      <c r="B119" s="266" t="s">
        <v>68</v>
      </c>
      <c r="C119" s="265"/>
      <c r="D119" s="120">
        <f>D59</f>
        <v>538656776</v>
      </c>
      <c r="E119" s="267">
        <f>'Lamp. (Mutasi -)'!K246</f>
        <v>1225417</v>
      </c>
      <c r="F119" s="267">
        <f>'Lamp. (Mutasi +)'!P316</f>
        <v>244691632</v>
      </c>
      <c r="G119" s="277">
        <f>D119+F119-E119</f>
        <v>782122991</v>
      </c>
      <c r="H119" s="120">
        <f>F59</f>
        <v>538656776</v>
      </c>
      <c r="I119" s="122">
        <f t="shared" si="50"/>
        <v>1225417</v>
      </c>
      <c r="J119" s="122">
        <f t="shared" ref="J119:J121" si="51">F119</f>
        <v>244691632</v>
      </c>
      <c r="K119" s="277">
        <f>H119+J119-I119</f>
        <v>782122991</v>
      </c>
      <c r="L119" s="277">
        <f>G119-K119</f>
        <v>0</v>
      </c>
      <c r="M119" s="278"/>
      <c r="N119" s="255">
        <v>782122991</v>
      </c>
      <c r="O119" s="129">
        <f t="shared" si="38"/>
        <v>0</v>
      </c>
    </row>
    <row r="120" spans="1:15" s="127" customFormat="1" ht="16.5" customHeight="1">
      <c r="A120" s="119" t="s">
        <v>69</v>
      </c>
      <c r="B120" s="266" t="s">
        <v>70</v>
      </c>
      <c r="C120" s="265"/>
      <c r="D120" s="120">
        <f>D60</f>
        <v>345311200</v>
      </c>
      <c r="E120" s="120">
        <f>'Lamp. (Mutasi -)'!K252</f>
        <v>0</v>
      </c>
      <c r="F120" s="120">
        <f>'Lamp. (Mutasi +)'!P319</f>
        <v>0</v>
      </c>
      <c r="G120" s="130">
        <f>D120+F120-E120</f>
        <v>345311200</v>
      </c>
      <c r="H120" s="120">
        <f>F60</f>
        <v>345311200</v>
      </c>
      <c r="I120" s="122">
        <f t="shared" si="50"/>
        <v>0</v>
      </c>
      <c r="J120" s="122">
        <f t="shared" si="51"/>
        <v>0</v>
      </c>
      <c r="K120" s="140">
        <f>H120+J120-I120</f>
        <v>345311200</v>
      </c>
      <c r="L120" s="130">
        <f>G120-K120</f>
        <v>0</v>
      </c>
      <c r="M120" s="131"/>
      <c r="N120" s="255">
        <v>345311200</v>
      </c>
      <c r="O120" s="129">
        <f t="shared" si="38"/>
        <v>0</v>
      </c>
    </row>
    <row r="121" spans="1:15" s="279" customFormat="1" ht="16.5" customHeight="1">
      <c r="A121" s="119" t="s">
        <v>71</v>
      </c>
      <c r="B121" s="266" t="s">
        <v>72</v>
      </c>
      <c r="C121" s="265"/>
      <c r="D121" s="120">
        <f>D61</f>
        <v>0</v>
      </c>
      <c r="E121" s="267">
        <f>'Lamp. (Mutasi -)'!K258</f>
        <v>0</v>
      </c>
      <c r="F121" s="267">
        <f>'Lamp. (Mutasi +)'!P325</f>
        <v>0</v>
      </c>
      <c r="G121" s="277">
        <f>D121+F121-E121</f>
        <v>0</v>
      </c>
      <c r="H121" s="120">
        <f>F61</f>
        <v>0</v>
      </c>
      <c r="I121" s="122">
        <f t="shared" si="50"/>
        <v>0</v>
      </c>
      <c r="J121" s="122">
        <f t="shared" si="51"/>
        <v>0</v>
      </c>
      <c r="K121" s="277">
        <f>H121+J121-I121</f>
        <v>0</v>
      </c>
      <c r="L121" s="277">
        <f>G121-K121</f>
        <v>0</v>
      </c>
      <c r="M121" s="278"/>
      <c r="N121" s="255">
        <v>0</v>
      </c>
      <c r="O121" s="129">
        <f t="shared" si="38"/>
        <v>0</v>
      </c>
    </row>
    <row r="122" spans="1:15" s="127" customFormat="1" ht="16.5" customHeight="1">
      <c r="A122" s="119" t="s">
        <v>73</v>
      </c>
      <c r="B122" s="365" t="s">
        <v>74</v>
      </c>
      <c r="C122" s="366"/>
      <c r="D122" s="120">
        <f>D123</f>
        <v>596039733</v>
      </c>
      <c r="E122" s="120">
        <f t="shared" ref="E122:L122" si="52">E123</f>
        <v>0</v>
      </c>
      <c r="F122" s="120">
        <f t="shared" si="52"/>
        <v>3166750</v>
      </c>
      <c r="G122" s="120">
        <f>G123</f>
        <v>599206483</v>
      </c>
      <c r="H122" s="120">
        <f t="shared" si="52"/>
        <v>596039733</v>
      </c>
      <c r="I122" s="120">
        <f t="shared" si="52"/>
        <v>0</v>
      </c>
      <c r="J122" s="120">
        <f t="shared" si="52"/>
        <v>3166750</v>
      </c>
      <c r="K122" s="120">
        <f t="shared" si="52"/>
        <v>599206483</v>
      </c>
      <c r="L122" s="120">
        <f t="shared" si="52"/>
        <v>0</v>
      </c>
      <c r="M122" s="130"/>
      <c r="N122" s="255">
        <v>599206483</v>
      </c>
      <c r="O122" s="129">
        <f t="shared" si="38"/>
        <v>0</v>
      </c>
    </row>
    <row r="123" spans="1:15" s="127" customFormat="1" ht="16.5" customHeight="1">
      <c r="A123" s="124" t="s">
        <v>17</v>
      </c>
      <c r="B123" s="384" t="s">
        <v>75</v>
      </c>
      <c r="C123" s="385"/>
      <c r="D123" s="125">
        <f>D63</f>
        <v>596039733</v>
      </c>
      <c r="E123" s="125">
        <f>'Lamp. (Mutasi -)'!K265</f>
        <v>0</v>
      </c>
      <c r="F123" s="125">
        <f>'Lamp. (Mutasi +)'!P329</f>
        <v>3166750</v>
      </c>
      <c r="G123" s="130">
        <f>D123+F123-E123</f>
        <v>599206483</v>
      </c>
      <c r="H123" s="120">
        <f>F63</f>
        <v>596039733</v>
      </c>
      <c r="I123" s="122">
        <f>E123</f>
        <v>0</v>
      </c>
      <c r="J123" s="122">
        <f t="shared" ref="J123" si="53">F123</f>
        <v>3166750</v>
      </c>
      <c r="K123" s="130">
        <f>H123+J123-I123</f>
        <v>599206483</v>
      </c>
      <c r="L123" s="130">
        <f>G123-K123</f>
        <v>0</v>
      </c>
      <c r="M123" s="141"/>
      <c r="N123" s="255">
        <v>599206483</v>
      </c>
      <c r="O123" s="129">
        <f t="shared" si="38"/>
        <v>0</v>
      </c>
    </row>
    <row r="124" spans="1:15" s="116" customFormat="1" ht="16.5" customHeight="1">
      <c r="A124" s="112"/>
      <c r="B124" s="386" t="s">
        <v>76</v>
      </c>
      <c r="C124" s="387"/>
      <c r="D124" s="126">
        <f>D72+D122</f>
        <v>10870862147</v>
      </c>
      <c r="E124" s="126">
        <f t="shared" ref="E124:L124" si="54">E72+E122</f>
        <v>823610668</v>
      </c>
      <c r="F124" s="126">
        <f t="shared" si="54"/>
        <v>-254016367</v>
      </c>
      <c r="G124" s="126">
        <f t="shared" si="54"/>
        <v>9793235112</v>
      </c>
      <c r="H124" s="126">
        <f t="shared" si="54"/>
        <v>10870862147</v>
      </c>
      <c r="I124" s="126">
        <f t="shared" si="54"/>
        <v>823610668</v>
      </c>
      <c r="J124" s="126">
        <f t="shared" si="54"/>
        <v>-254016367</v>
      </c>
      <c r="K124" s="126">
        <f t="shared" si="54"/>
        <v>9793235112</v>
      </c>
      <c r="L124" s="126">
        <f t="shared" si="54"/>
        <v>0</v>
      </c>
      <c r="M124" s="126"/>
      <c r="N124" s="255">
        <v>9793235112</v>
      </c>
      <c r="O124" s="129">
        <f t="shared" si="38"/>
        <v>0</v>
      </c>
    </row>
    <row r="125" spans="1:15" ht="9.75" customHeight="1"/>
    <row r="126" spans="1:15">
      <c r="B126" s="113" t="s">
        <v>128</v>
      </c>
      <c r="J126" s="143"/>
      <c r="K126" s="142"/>
      <c r="L126" s="144"/>
    </row>
    <row r="127" spans="1:15" ht="3.75" customHeight="1"/>
    <row r="128" spans="1:15">
      <c r="B128" s="113" t="s">
        <v>129</v>
      </c>
    </row>
    <row r="130" spans="1:13">
      <c r="A130" s="314"/>
      <c r="B130" s="315"/>
      <c r="C130" s="388" t="s">
        <v>300</v>
      </c>
      <c r="D130" s="388"/>
      <c r="E130" s="388"/>
      <c r="F130" s="316"/>
      <c r="G130" s="317"/>
      <c r="H130" s="317"/>
      <c r="I130" s="315"/>
      <c r="J130" s="316" t="s">
        <v>77</v>
      </c>
      <c r="K130" s="317"/>
      <c r="L130" s="145"/>
      <c r="M130" s="145"/>
    </row>
    <row r="131" spans="1:13">
      <c r="A131" s="314"/>
      <c r="B131" s="317"/>
      <c r="C131" s="388" t="s">
        <v>301</v>
      </c>
      <c r="D131" s="388"/>
      <c r="E131" s="388"/>
      <c r="F131" s="314"/>
      <c r="G131" s="317"/>
      <c r="H131" s="317"/>
      <c r="I131" s="317"/>
      <c r="J131" s="314"/>
      <c r="K131" s="317"/>
    </row>
    <row r="132" spans="1:13">
      <c r="A132" s="314"/>
      <c r="B132" s="317"/>
      <c r="D132" s="314"/>
      <c r="E132" s="314"/>
      <c r="F132" s="314"/>
      <c r="G132" s="317"/>
      <c r="H132" s="317"/>
      <c r="I132" s="317"/>
      <c r="J132" s="314"/>
      <c r="K132" s="317"/>
    </row>
    <row r="133" spans="1:13">
      <c r="A133" s="314"/>
      <c r="B133" s="317"/>
      <c r="D133" s="314"/>
      <c r="E133" s="314"/>
      <c r="F133" s="314"/>
      <c r="G133" s="317"/>
      <c r="H133" s="317"/>
      <c r="I133" s="317"/>
      <c r="J133" s="314"/>
      <c r="K133" s="317"/>
    </row>
    <row r="134" spans="1:13">
      <c r="A134" s="314"/>
      <c r="B134" s="318"/>
      <c r="C134" s="318"/>
      <c r="D134" s="314"/>
      <c r="E134" s="314"/>
      <c r="F134" s="314"/>
      <c r="G134" s="317"/>
      <c r="H134" s="317"/>
      <c r="I134" s="317"/>
      <c r="J134" s="314"/>
      <c r="K134" s="318"/>
    </row>
    <row r="135" spans="1:13">
      <c r="A135" s="314"/>
      <c r="B135" s="318"/>
      <c r="C135" s="318"/>
      <c r="D135" s="314"/>
      <c r="E135" s="314"/>
      <c r="F135" s="314"/>
      <c r="G135" s="317"/>
      <c r="H135" s="317"/>
      <c r="I135" s="318"/>
      <c r="J135" s="319"/>
      <c r="K135" s="318"/>
    </row>
    <row r="136" spans="1:13">
      <c r="A136" s="314"/>
      <c r="B136" s="317"/>
      <c r="C136" s="389" t="s">
        <v>302</v>
      </c>
      <c r="D136" s="389"/>
      <c r="E136" s="389"/>
      <c r="F136" s="314"/>
      <c r="G136" s="317"/>
      <c r="H136" s="317"/>
      <c r="I136" s="389" t="s">
        <v>216</v>
      </c>
      <c r="J136" s="389"/>
      <c r="K136" s="389"/>
    </row>
    <row r="137" spans="1:13">
      <c r="A137" s="314"/>
      <c r="B137" s="317"/>
      <c r="C137" s="414" t="s">
        <v>303</v>
      </c>
      <c r="D137" s="414"/>
      <c r="E137" s="414"/>
      <c r="F137" s="316"/>
      <c r="G137" s="316" t="s">
        <v>78</v>
      </c>
      <c r="H137" s="316"/>
      <c r="I137" s="414" t="s">
        <v>217</v>
      </c>
      <c r="J137" s="414"/>
      <c r="K137" s="414"/>
    </row>
    <row r="138" spans="1:13">
      <c r="A138" s="314"/>
      <c r="B138" s="317"/>
      <c r="C138" s="317"/>
      <c r="D138" s="316"/>
      <c r="E138" s="316"/>
      <c r="F138" s="314"/>
      <c r="G138" s="316" t="s">
        <v>79</v>
      </c>
      <c r="H138" s="316"/>
      <c r="I138" s="315"/>
      <c r="J138" s="317"/>
      <c r="K138" s="317"/>
    </row>
    <row r="139" spans="1:13">
      <c r="A139" s="314"/>
      <c r="B139" s="317"/>
      <c r="C139" s="317"/>
      <c r="D139" s="314"/>
      <c r="E139" s="316"/>
      <c r="F139" s="314"/>
      <c r="G139" s="316"/>
      <c r="H139" s="316"/>
      <c r="I139" s="317"/>
      <c r="J139" s="317"/>
      <c r="K139" s="317"/>
    </row>
    <row r="140" spans="1:13">
      <c r="A140" s="314"/>
      <c r="B140" s="317"/>
      <c r="C140" s="317"/>
      <c r="D140" s="314"/>
      <c r="E140" s="316"/>
      <c r="F140" s="314"/>
      <c r="G140" s="314"/>
      <c r="H140" s="314"/>
      <c r="I140" s="317"/>
      <c r="J140" s="317"/>
      <c r="K140" s="317"/>
    </row>
    <row r="141" spans="1:13">
      <c r="A141" s="314"/>
      <c r="B141" s="317"/>
      <c r="C141" s="317"/>
      <c r="D141" s="314"/>
      <c r="E141" s="314"/>
      <c r="F141" s="317"/>
      <c r="G141" s="314"/>
      <c r="H141" s="314"/>
      <c r="I141" s="317"/>
      <c r="J141" s="317"/>
      <c r="K141" s="317"/>
    </row>
    <row r="142" spans="1:13">
      <c r="A142" s="314"/>
      <c r="B142" s="317"/>
      <c r="C142" s="317"/>
      <c r="D142" s="314"/>
      <c r="E142" s="314"/>
      <c r="F142" s="317"/>
      <c r="G142" s="314"/>
      <c r="H142" s="314"/>
      <c r="I142" s="317"/>
      <c r="J142" s="317"/>
      <c r="K142" s="317"/>
    </row>
    <row r="143" spans="1:13">
      <c r="A143" s="314"/>
      <c r="B143" s="317"/>
      <c r="C143" s="317"/>
      <c r="D143" s="314"/>
      <c r="E143" s="314"/>
      <c r="F143" s="317"/>
      <c r="G143" s="319" t="s">
        <v>218</v>
      </c>
      <c r="H143" s="319"/>
      <c r="I143" s="318"/>
      <c r="J143" s="317"/>
      <c r="K143" s="317"/>
    </row>
    <row r="144" spans="1:13">
      <c r="A144" s="314"/>
      <c r="B144" s="317"/>
      <c r="C144" s="317"/>
      <c r="D144" s="314"/>
      <c r="E144" s="314"/>
      <c r="F144" s="414" t="s">
        <v>219</v>
      </c>
      <c r="G144" s="414"/>
      <c r="H144" s="414"/>
      <c r="I144" s="318"/>
      <c r="J144" s="317"/>
      <c r="K144" s="317"/>
    </row>
    <row r="145" spans="2:8">
      <c r="D145" s="259"/>
      <c r="E145" s="259"/>
      <c r="G145" s="261"/>
      <c r="H145" s="261"/>
    </row>
    <row r="146" spans="2:8">
      <c r="D146" s="259"/>
      <c r="E146" s="259"/>
      <c r="G146" s="381"/>
      <c r="H146" s="381"/>
    </row>
    <row r="147" spans="2:8">
      <c r="D147" s="259"/>
      <c r="E147" s="260"/>
    </row>
    <row r="148" spans="2:8">
      <c r="E148" s="260"/>
    </row>
    <row r="149" spans="2:8">
      <c r="E149" s="259"/>
    </row>
    <row r="150" spans="2:8">
      <c r="B150" s="146"/>
      <c r="E150" s="259"/>
    </row>
    <row r="151" spans="2:8">
      <c r="B151" s="146"/>
    </row>
    <row r="152" spans="2:8">
      <c r="B152" s="147"/>
    </row>
  </sheetData>
  <mergeCells count="165">
    <mergeCell ref="A1:H1"/>
    <mergeCell ref="A2:H2"/>
    <mergeCell ref="A4:H4"/>
    <mergeCell ref="C137:E137"/>
    <mergeCell ref="I137:K137"/>
    <mergeCell ref="F144:H144"/>
    <mergeCell ref="B12:C12"/>
    <mergeCell ref="D12:E12"/>
    <mergeCell ref="F12:G12"/>
    <mergeCell ref="B13:C13"/>
    <mergeCell ref="D13:E13"/>
    <mergeCell ref="F13:G13"/>
    <mergeCell ref="B17:C17"/>
    <mergeCell ref="D17:E17"/>
    <mergeCell ref="F17:G17"/>
    <mergeCell ref="D21:E21"/>
    <mergeCell ref="F21:G21"/>
    <mergeCell ref="D22:E22"/>
    <mergeCell ref="F22:G22"/>
    <mergeCell ref="D23:E23"/>
    <mergeCell ref="F23:G23"/>
    <mergeCell ref="D18:E18"/>
    <mergeCell ref="A10:A11"/>
    <mergeCell ref="B10:C11"/>
    <mergeCell ref="D10:E11"/>
    <mergeCell ref="F10:G11"/>
    <mergeCell ref="H10:H11"/>
    <mergeCell ref="B16:C16"/>
    <mergeCell ref="D16:E16"/>
    <mergeCell ref="F16:G16"/>
    <mergeCell ref="B14:C14"/>
    <mergeCell ref="D14:E14"/>
    <mergeCell ref="F14:G14"/>
    <mergeCell ref="B15:C15"/>
    <mergeCell ref="D15:E15"/>
    <mergeCell ref="F15:G15"/>
    <mergeCell ref="D30:E30"/>
    <mergeCell ref="D31:E31"/>
    <mergeCell ref="D32:E32"/>
    <mergeCell ref="D33:E33"/>
    <mergeCell ref="D34:E34"/>
    <mergeCell ref="D35:E35"/>
    <mergeCell ref="D36:E36"/>
    <mergeCell ref="F27:G27"/>
    <mergeCell ref="F18:G18"/>
    <mergeCell ref="D19:E19"/>
    <mergeCell ref="F19:G19"/>
    <mergeCell ref="D20:E20"/>
    <mergeCell ref="F20:G20"/>
    <mergeCell ref="D24:E24"/>
    <mergeCell ref="F24:G24"/>
    <mergeCell ref="D25:E25"/>
    <mergeCell ref="F25:G25"/>
    <mergeCell ref="D26:E26"/>
    <mergeCell ref="F26:G26"/>
    <mergeCell ref="D27:E27"/>
    <mergeCell ref="D28:E28"/>
    <mergeCell ref="D29:E29"/>
    <mergeCell ref="B42:C42"/>
    <mergeCell ref="D42:E42"/>
    <mergeCell ref="F42:G42"/>
    <mergeCell ref="D43:E43"/>
    <mergeCell ref="F43:G43"/>
    <mergeCell ref="D44:E44"/>
    <mergeCell ref="F44:G44"/>
    <mergeCell ref="B37:C37"/>
    <mergeCell ref="D37:E37"/>
    <mergeCell ref="F37:G37"/>
    <mergeCell ref="D38:E38"/>
    <mergeCell ref="F38:G38"/>
    <mergeCell ref="D39:E39"/>
    <mergeCell ref="F39:G39"/>
    <mergeCell ref="D48:E48"/>
    <mergeCell ref="F48:G48"/>
    <mergeCell ref="D49:E49"/>
    <mergeCell ref="F49:G49"/>
    <mergeCell ref="D50:E50"/>
    <mergeCell ref="F50:G50"/>
    <mergeCell ref="B47:C47"/>
    <mergeCell ref="D47:E47"/>
    <mergeCell ref="F47:G47"/>
    <mergeCell ref="B57:C57"/>
    <mergeCell ref="D57:E57"/>
    <mergeCell ref="F57:G57"/>
    <mergeCell ref="D58:E58"/>
    <mergeCell ref="F58:G58"/>
    <mergeCell ref="D59:E59"/>
    <mergeCell ref="F59:G59"/>
    <mergeCell ref="B55:C55"/>
    <mergeCell ref="D55:E55"/>
    <mergeCell ref="F55:G55"/>
    <mergeCell ref="B56:C56"/>
    <mergeCell ref="D56:E56"/>
    <mergeCell ref="F56:G56"/>
    <mergeCell ref="L68:L70"/>
    <mergeCell ref="M68:M70"/>
    <mergeCell ref="D69:D70"/>
    <mergeCell ref="E69:F69"/>
    <mergeCell ref="G69:G70"/>
    <mergeCell ref="H69:H70"/>
    <mergeCell ref="B63:C63"/>
    <mergeCell ref="D63:E63"/>
    <mergeCell ref="F63:G63"/>
    <mergeCell ref="B64:C64"/>
    <mergeCell ref="D64:E64"/>
    <mergeCell ref="F64:G64"/>
    <mergeCell ref="I69:J69"/>
    <mergeCell ref="K69:K70"/>
    <mergeCell ref="A68:A70"/>
    <mergeCell ref="B68:C70"/>
    <mergeCell ref="D68:G68"/>
    <mergeCell ref="H68:K68"/>
    <mergeCell ref="G146:H146"/>
    <mergeCell ref="B115:C115"/>
    <mergeCell ref="B116:C116"/>
    <mergeCell ref="B117:C117"/>
    <mergeCell ref="B122:C122"/>
    <mergeCell ref="B123:C123"/>
    <mergeCell ref="B124:C124"/>
    <mergeCell ref="B75:C75"/>
    <mergeCell ref="B76:C76"/>
    <mergeCell ref="B77:C77"/>
    <mergeCell ref="B97:C97"/>
    <mergeCell ref="B102:C102"/>
    <mergeCell ref="B107:C107"/>
    <mergeCell ref="C130:E130"/>
    <mergeCell ref="C136:E136"/>
    <mergeCell ref="I136:K136"/>
    <mergeCell ref="C131:E131"/>
    <mergeCell ref="B71:C71"/>
    <mergeCell ref="B72:C72"/>
    <mergeCell ref="B73:C73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B74:C74"/>
    <mergeCell ref="D60:E60"/>
    <mergeCell ref="F60:G60"/>
    <mergeCell ref="D61:E61"/>
    <mergeCell ref="D40:E40"/>
    <mergeCell ref="D41:E41"/>
    <mergeCell ref="F40:G40"/>
    <mergeCell ref="F41:G41"/>
    <mergeCell ref="D52:E52"/>
    <mergeCell ref="D53:E53"/>
    <mergeCell ref="D54:E54"/>
    <mergeCell ref="F52:G52"/>
    <mergeCell ref="F53:G53"/>
    <mergeCell ref="F54:G54"/>
    <mergeCell ref="D51:E51"/>
    <mergeCell ref="F51:G51"/>
    <mergeCell ref="D45:E45"/>
    <mergeCell ref="F45:G45"/>
    <mergeCell ref="D46:E46"/>
    <mergeCell ref="F46:G46"/>
    <mergeCell ref="F61:G61"/>
    <mergeCell ref="B62:C62"/>
    <mergeCell ref="D62:E62"/>
    <mergeCell ref="F62:G62"/>
  </mergeCells>
  <printOptions horizontalCentered="1"/>
  <pageMargins left="0.23622047244094491" right="0.15748031496062992" top="0.43307086614173229" bottom="0.43307086614173229" header="0.11811023622047245" footer="0.15748031496062992"/>
  <pageSetup paperSize="10000" scale="65" orientation="landscape" horizontalDpi="4294967294" r:id="rId1"/>
  <rowBreaks count="1" manualBreakCount="1"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5"/>
  <sheetViews>
    <sheetView view="pageBreakPreview" topLeftCell="A79" zoomScale="60" workbookViewId="0">
      <selection activeCell="M79" sqref="M79"/>
    </sheetView>
  </sheetViews>
  <sheetFormatPr defaultColWidth="9.140625" defaultRowHeight="14.25"/>
  <cols>
    <col min="1" max="1" width="7.5703125" style="1" customWidth="1"/>
    <col min="2" max="2" width="36.85546875" style="1" customWidth="1"/>
    <col min="3" max="3" width="17.42578125" style="2" customWidth="1"/>
    <col min="4" max="4" width="10.85546875" style="3" customWidth="1"/>
    <col min="5" max="5" width="9.5703125" style="2" customWidth="1"/>
    <col min="6" max="6" width="11.5703125" style="3" customWidth="1"/>
    <col min="7" max="7" width="28.28515625" style="5" bestFit="1" customWidth="1"/>
    <col min="8" max="8" width="15.5703125" style="5" customWidth="1"/>
    <col min="9" max="9" width="27.85546875" style="5" customWidth="1"/>
    <col min="10" max="10" width="18.42578125" style="5" customWidth="1"/>
    <col min="11" max="11" width="29.28515625" style="5" customWidth="1"/>
    <col min="12" max="12" width="27.7109375" style="2" customWidth="1"/>
    <col min="13" max="13" width="26.5703125" style="5" bestFit="1" customWidth="1"/>
    <col min="14" max="14" width="20.140625" style="5" bestFit="1" customWidth="1"/>
    <col min="15" max="16384" width="9.140625" style="5"/>
  </cols>
  <sheetData>
    <row r="1" spans="1:13">
      <c r="G1" s="4"/>
      <c r="H1" s="4"/>
      <c r="I1" s="4"/>
      <c r="J1" s="4"/>
      <c r="K1" s="4" t="s">
        <v>3</v>
      </c>
      <c r="L1" s="5"/>
    </row>
    <row r="2" spans="1:13">
      <c r="G2" s="4"/>
      <c r="H2" s="4"/>
      <c r="I2" s="4"/>
      <c r="J2" s="4"/>
      <c r="K2" s="320" t="s">
        <v>221</v>
      </c>
      <c r="L2" s="5"/>
    </row>
    <row r="3" spans="1:13">
      <c r="G3" s="4"/>
      <c r="H3" s="4"/>
      <c r="I3" s="4"/>
      <c r="J3" s="4"/>
      <c r="K3" s="320" t="s">
        <v>231</v>
      </c>
      <c r="L3" s="5"/>
    </row>
    <row r="4" spans="1:13">
      <c r="G4" s="4"/>
      <c r="H4" s="4"/>
      <c r="I4" s="4"/>
      <c r="J4" s="4"/>
    </row>
    <row r="5" spans="1:13" s="6" customFormat="1" ht="14.25" customHeight="1">
      <c r="A5" s="439" t="s">
        <v>4</v>
      </c>
      <c r="B5" s="439" t="s">
        <v>5</v>
      </c>
      <c r="C5" s="442" t="s">
        <v>6</v>
      </c>
      <c r="D5" s="436" t="s">
        <v>7</v>
      </c>
      <c r="E5" s="442" t="s">
        <v>8</v>
      </c>
      <c r="F5" s="436" t="s">
        <v>9</v>
      </c>
      <c r="G5" s="421" t="s">
        <v>230</v>
      </c>
      <c r="H5" s="422"/>
      <c r="I5" s="422"/>
      <c r="J5" s="423"/>
      <c r="K5" s="427" t="s">
        <v>10</v>
      </c>
      <c r="L5" s="430" t="s">
        <v>11</v>
      </c>
    </row>
    <row r="6" spans="1:13" s="6" customFormat="1">
      <c r="A6" s="440"/>
      <c r="B6" s="440"/>
      <c r="C6" s="443"/>
      <c r="D6" s="437"/>
      <c r="E6" s="443"/>
      <c r="F6" s="437"/>
      <c r="G6" s="424"/>
      <c r="H6" s="425"/>
      <c r="I6" s="425"/>
      <c r="J6" s="426"/>
      <c r="K6" s="428"/>
      <c r="L6" s="431"/>
    </row>
    <row r="7" spans="1:13" s="6" customFormat="1" ht="28.5">
      <c r="A7" s="441"/>
      <c r="B7" s="441"/>
      <c r="C7" s="444"/>
      <c r="D7" s="438"/>
      <c r="E7" s="444"/>
      <c r="F7" s="438"/>
      <c r="G7" s="7" t="s">
        <v>12</v>
      </c>
      <c r="H7" s="148" t="s">
        <v>1</v>
      </c>
      <c r="I7" s="8" t="s">
        <v>13</v>
      </c>
      <c r="J7" s="9" t="s">
        <v>14</v>
      </c>
      <c r="K7" s="429"/>
      <c r="L7" s="432"/>
    </row>
    <row r="8" spans="1:13" s="6" customFormat="1" ht="15" thickBot="1">
      <c r="A8" s="10">
        <v>1</v>
      </c>
      <c r="B8" s="10">
        <v>2</v>
      </c>
      <c r="C8" s="11">
        <v>3</v>
      </c>
      <c r="D8" s="12">
        <v>4</v>
      </c>
      <c r="E8" s="11">
        <v>6</v>
      </c>
      <c r="F8" s="12">
        <v>7</v>
      </c>
      <c r="G8" s="13">
        <v>8</v>
      </c>
      <c r="H8" s="13">
        <v>9</v>
      </c>
      <c r="I8" s="13">
        <v>10</v>
      </c>
      <c r="J8" s="14">
        <v>11</v>
      </c>
      <c r="K8" s="15" t="s">
        <v>192</v>
      </c>
      <c r="L8" s="13">
        <v>13</v>
      </c>
    </row>
    <row r="9" spans="1:13" s="23" customFormat="1" ht="15" thickTop="1">
      <c r="A9" s="16" t="s">
        <v>15</v>
      </c>
      <c r="B9" s="17" t="s">
        <v>16</v>
      </c>
      <c r="C9" s="18"/>
      <c r="D9" s="19"/>
      <c r="E9" s="18"/>
      <c r="F9" s="19"/>
      <c r="G9" s="20">
        <f>SUM(G10+G16+G239)</f>
        <v>820443918</v>
      </c>
      <c r="H9" s="20">
        <f>SUM(H10+H16+H239)</f>
        <v>0</v>
      </c>
      <c r="I9" s="20">
        <f>SUM(I10+I16+I239)</f>
        <v>3166750</v>
      </c>
      <c r="J9" s="20">
        <f>SUM(J10+J16+J239)</f>
        <v>0</v>
      </c>
      <c r="K9" s="20">
        <f>SUM(K10+K16+K239)</f>
        <v>823610668</v>
      </c>
      <c r="L9" s="21"/>
      <c r="M9" s="22"/>
    </row>
    <row r="10" spans="1:13" s="23" customFormat="1">
      <c r="A10" s="24" t="s">
        <v>17</v>
      </c>
      <c r="B10" s="25" t="s">
        <v>18</v>
      </c>
      <c r="C10" s="26"/>
      <c r="D10" s="27"/>
      <c r="E10" s="26"/>
      <c r="F10" s="27"/>
      <c r="G10" s="28">
        <f>G11</f>
        <v>424274335</v>
      </c>
      <c r="H10" s="28">
        <f>H11</f>
        <v>0</v>
      </c>
      <c r="I10" s="28">
        <f>I11</f>
        <v>0</v>
      </c>
      <c r="J10" s="28">
        <f>J11</f>
        <v>0</v>
      </c>
      <c r="K10" s="28">
        <f>K11</f>
        <v>424274335</v>
      </c>
      <c r="L10" s="29"/>
    </row>
    <row r="11" spans="1:13" s="37" customFormat="1">
      <c r="A11" s="30" t="s">
        <v>19</v>
      </c>
      <c r="B11" s="31" t="s">
        <v>20</v>
      </c>
      <c r="C11" s="32"/>
      <c r="D11" s="33"/>
      <c r="E11" s="32"/>
      <c r="F11" s="33"/>
      <c r="G11" s="34">
        <f>SUM(G12:G15)</f>
        <v>424274335</v>
      </c>
      <c r="H11" s="34">
        <f>SUM(H12:H12)</f>
        <v>0</v>
      </c>
      <c r="I11" s="34">
        <f>SUM(I12:I12)</f>
        <v>0</v>
      </c>
      <c r="J11" s="34">
        <f>SUM(J12:J12)</f>
        <v>0</v>
      </c>
      <c r="K11" s="34">
        <f>SUM(K12:K15)</f>
        <v>424274335</v>
      </c>
      <c r="L11" s="35"/>
      <c r="M11" s="36"/>
    </row>
    <row r="12" spans="1:13" s="285" customFormat="1" ht="15">
      <c r="A12" s="280"/>
      <c r="B12" s="281" t="s">
        <v>195</v>
      </c>
      <c r="C12" s="325"/>
      <c r="D12" s="326"/>
      <c r="E12" s="325"/>
      <c r="F12" s="326"/>
      <c r="G12" s="282">
        <v>109689900</v>
      </c>
      <c r="H12" s="327">
        <v>0</v>
      </c>
      <c r="I12" s="327">
        <v>0</v>
      </c>
      <c r="J12" s="327">
        <v>0</v>
      </c>
      <c r="K12" s="327">
        <f>SUM(G12:J12)</f>
        <v>109689900</v>
      </c>
      <c r="L12" s="328" t="s">
        <v>214</v>
      </c>
    </row>
    <row r="13" spans="1:13" s="285" customFormat="1" ht="15">
      <c r="A13" s="280"/>
      <c r="B13" s="281" t="s">
        <v>196</v>
      </c>
      <c r="C13" s="325"/>
      <c r="D13" s="326"/>
      <c r="E13" s="325"/>
      <c r="F13" s="326"/>
      <c r="G13" s="282">
        <v>173531735</v>
      </c>
      <c r="H13" s="327">
        <v>0</v>
      </c>
      <c r="I13" s="327">
        <v>0</v>
      </c>
      <c r="J13" s="327">
        <v>0</v>
      </c>
      <c r="K13" s="327">
        <f>SUM(G13:J13)</f>
        <v>173531735</v>
      </c>
      <c r="L13" s="328" t="s">
        <v>214</v>
      </c>
    </row>
    <row r="14" spans="1:13" s="285" customFormat="1" ht="15">
      <c r="A14" s="280"/>
      <c r="B14" s="281" t="s">
        <v>289</v>
      </c>
      <c r="C14" s="325"/>
      <c r="D14" s="326"/>
      <c r="E14" s="325"/>
      <c r="F14" s="326"/>
      <c r="G14" s="282">
        <v>122879000</v>
      </c>
      <c r="H14" s="327">
        <v>0</v>
      </c>
      <c r="I14" s="327">
        <v>0</v>
      </c>
      <c r="J14" s="327">
        <v>0</v>
      </c>
      <c r="K14" s="327">
        <f>SUM(G14:J14)</f>
        <v>122879000</v>
      </c>
      <c r="L14" s="328" t="s">
        <v>214</v>
      </c>
    </row>
    <row r="15" spans="1:13" s="285" customFormat="1" ht="15">
      <c r="A15" s="280"/>
      <c r="B15" s="281" t="s">
        <v>290</v>
      </c>
      <c r="C15" s="325"/>
      <c r="D15" s="326"/>
      <c r="E15" s="325"/>
      <c r="F15" s="326"/>
      <c r="G15" s="282">
        <v>18173700</v>
      </c>
      <c r="H15" s="327">
        <v>0</v>
      </c>
      <c r="I15" s="327">
        <v>0</v>
      </c>
      <c r="J15" s="327">
        <v>0</v>
      </c>
      <c r="K15" s="327">
        <f>SUM(G15:J15)</f>
        <v>18173700</v>
      </c>
      <c r="L15" s="328" t="s">
        <v>214</v>
      </c>
    </row>
    <row r="16" spans="1:13" s="23" customFormat="1">
      <c r="A16" s="24" t="s">
        <v>22</v>
      </c>
      <c r="B16" s="25" t="s">
        <v>23</v>
      </c>
      <c r="C16" s="26"/>
      <c r="D16" s="27"/>
      <c r="E16" s="26"/>
      <c r="F16" s="27"/>
      <c r="G16" s="28">
        <f>SUM(G17+G23+G139+G164+G189+G232-G238)</f>
        <v>0</v>
      </c>
      <c r="H16" s="28">
        <f t="shared" ref="H16:K16" si="0">SUM(H17+H23+H139+H164+H189+H232-H238)</f>
        <v>0</v>
      </c>
      <c r="I16" s="28">
        <f t="shared" si="0"/>
        <v>3166750</v>
      </c>
      <c r="J16" s="28">
        <f t="shared" si="0"/>
        <v>0</v>
      </c>
      <c r="K16" s="28">
        <f t="shared" si="0"/>
        <v>3166750</v>
      </c>
      <c r="L16" s="29"/>
    </row>
    <row r="17" spans="1:12" s="37" customFormat="1">
      <c r="A17" s="30" t="s">
        <v>24</v>
      </c>
      <c r="B17" s="31" t="s">
        <v>25</v>
      </c>
      <c r="C17" s="32"/>
      <c r="D17" s="33"/>
      <c r="E17" s="32"/>
      <c r="F17" s="33"/>
      <c r="G17" s="34">
        <f>SUM(G18:G22)</f>
        <v>0</v>
      </c>
      <c r="H17" s="34">
        <f t="shared" ref="H17:K17" si="1">SUM(H18:H22)</f>
        <v>0</v>
      </c>
      <c r="I17" s="34">
        <f t="shared" si="1"/>
        <v>0</v>
      </c>
      <c r="J17" s="34">
        <f t="shared" si="1"/>
        <v>0</v>
      </c>
      <c r="K17" s="34">
        <f t="shared" si="1"/>
        <v>0</v>
      </c>
      <c r="L17" s="38"/>
    </row>
    <row r="18" spans="1:12" s="37" customFormat="1" ht="15" hidden="1">
      <c r="A18" s="280"/>
      <c r="B18" s="281" t="s">
        <v>186</v>
      </c>
      <c r="C18" s="286"/>
      <c r="D18" s="287"/>
      <c r="E18" s="286"/>
      <c r="F18" s="287"/>
      <c r="G18" s="282">
        <v>0</v>
      </c>
      <c r="H18" s="283">
        <v>0</v>
      </c>
      <c r="I18" s="283">
        <v>0</v>
      </c>
      <c r="J18" s="283">
        <v>0</v>
      </c>
      <c r="K18" s="283">
        <f t="shared" ref="K18:K22" si="2">SUM(G18:J18)</f>
        <v>0</v>
      </c>
      <c r="L18" s="284"/>
    </row>
    <row r="19" spans="1:12" s="37" customFormat="1" ht="15" hidden="1">
      <c r="A19" s="280"/>
      <c r="B19" s="281" t="s">
        <v>186</v>
      </c>
      <c r="C19" s="286"/>
      <c r="D19" s="287"/>
      <c r="E19" s="286"/>
      <c r="F19" s="287"/>
      <c r="G19" s="282">
        <v>0</v>
      </c>
      <c r="H19" s="283">
        <v>0</v>
      </c>
      <c r="I19" s="283">
        <v>0</v>
      </c>
      <c r="J19" s="283">
        <v>0</v>
      </c>
      <c r="K19" s="283">
        <f t="shared" si="2"/>
        <v>0</v>
      </c>
      <c r="L19" s="284"/>
    </row>
    <row r="20" spans="1:12" s="37" customFormat="1" ht="15" hidden="1">
      <c r="A20" s="280"/>
      <c r="B20" s="281" t="s">
        <v>186</v>
      </c>
      <c r="C20" s="286"/>
      <c r="D20" s="287"/>
      <c r="E20" s="286"/>
      <c r="F20" s="287"/>
      <c r="G20" s="282">
        <v>0</v>
      </c>
      <c r="H20" s="283">
        <v>0</v>
      </c>
      <c r="I20" s="283">
        <v>0</v>
      </c>
      <c r="J20" s="283">
        <v>0</v>
      </c>
      <c r="K20" s="283">
        <f t="shared" si="2"/>
        <v>0</v>
      </c>
      <c r="L20" s="284"/>
    </row>
    <row r="21" spans="1:12" s="37" customFormat="1" ht="15">
      <c r="A21" s="280"/>
      <c r="B21" s="281" t="s">
        <v>186</v>
      </c>
      <c r="C21" s="286"/>
      <c r="D21" s="287"/>
      <c r="E21" s="286"/>
      <c r="F21" s="287"/>
      <c r="G21" s="282">
        <v>0</v>
      </c>
      <c r="H21" s="283">
        <v>0</v>
      </c>
      <c r="I21" s="283">
        <v>0</v>
      </c>
      <c r="J21" s="283">
        <v>0</v>
      </c>
      <c r="K21" s="283">
        <f t="shared" si="2"/>
        <v>0</v>
      </c>
      <c r="L21" s="284"/>
    </row>
    <row r="22" spans="1:12" s="37" customFormat="1" ht="15">
      <c r="A22" s="280"/>
      <c r="B22" s="281" t="s">
        <v>186</v>
      </c>
      <c r="C22" s="286"/>
      <c r="D22" s="287"/>
      <c r="E22" s="286"/>
      <c r="F22" s="287"/>
      <c r="G22" s="282">
        <v>0</v>
      </c>
      <c r="H22" s="283">
        <v>0</v>
      </c>
      <c r="I22" s="283">
        <v>0</v>
      </c>
      <c r="J22" s="283">
        <v>0</v>
      </c>
      <c r="K22" s="283">
        <f t="shared" si="2"/>
        <v>0</v>
      </c>
      <c r="L22" s="284"/>
    </row>
    <row r="23" spans="1:12" s="23" customFormat="1">
      <c r="A23" s="39" t="s">
        <v>26</v>
      </c>
      <c r="B23" s="40" t="s">
        <v>27</v>
      </c>
      <c r="C23" s="41"/>
      <c r="D23" s="42"/>
      <c r="E23" s="41"/>
      <c r="F23" s="42"/>
      <c r="G23" s="43">
        <f>G24+G30+G36+G42+G48+G54+G60+G66+G72+G78+G85+G91+G97+G103+G109+G115+G121+G127+G133</f>
        <v>0</v>
      </c>
      <c r="H23" s="43">
        <f t="shared" ref="H23:K23" si="3">H24+H30+H36+H42+H48+H54+H60+H66+H72+H78+H85+H91+H97+H103+H109+H115+H121+H127+H133</f>
        <v>0</v>
      </c>
      <c r="I23" s="43">
        <f t="shared" si="3"/>
        <v>3166750</v>
      </c>
      <c r="J23" s="43">
        <f t="shared" si="3"/>
        <v>0</v>
      </c>
      <c r="K23" s="43">
        <f t="shared" si="3"/>
        <v>3166750</v>
      </c>
      <c r="L23" s="44"/>
    </row>
    <row r="24" spans="1:12" s="23" customFormat="1">
      <c r="A24" s="45" t="s">
        <v>28</v>
      </c>
      <c r="B24" s="46" t="s">
        <v>139</v>
      </c>
      <c r="C24" s="41"/>
      <c r="D24" s="42"/>
      <c r="E24" s="41"/>
      <c r="F24" s="42"/>
      <c r="G24" s="43">
        <f>SUM(G25:G29)</f>
        <v>0</v>
      </c>
      <c r="H24" s="43">
        <f>SUM(H25:H29)</f>
        <v>0</v>
      </c>
      <c r="I24" s="43">
        <f>SUM(I25:I29)</f>
        <v>0</v>
      </c>
      <c r="J24" s="43">
        <f>SUM(J25:J29)</f>
        <v>0</v>
      </c>
      <c r="K24" s="43">
        <f>SUM(K25:K29)</f>
        <v>0</v>
      </c>
      <c r="L24" s="44"/>
    </row>
    <row r="25" spans="1:12" s="37" customFormat="1" ht="15" hidden="1">
      <c r="A25" s="280"/>
      <c r="B25" s="281" t="s">
        <v>186</v>
      </c>
      <c r="C25" s="286"/>
      <c r="D25" s="287"/>
      <c r="E25" s="286"/>
      <c r="F25" s="287"/>
      <c r="G25" s="282">
        <v>0</v>
      </c>
      <c r="H25" s="283">
        <v>0</v>
      </c>
      <c r="I25" s="283">
        <v>0</v>
      </c>
      <c r="J25" s="283">
        <v>0</v>
      </c>
      <c r="K25" s="283">
        <f t="shared" ref="K25:K29" si="4">SUM(G25:J25)</f>
        <v>0</v>
      </c>
      <c r="L25" s="284"/>
    </row>
    <row r="26" spans="1:12" s="37" customFormat="1" ht="15" hidden="1">
      <c r="A26" s="280"/>
      <c r="B26" s="281" t="s">
        <v>186</v>
      </c>
      <c r="C26" s="286"/>
      <c r="D26" s="287"/>
      <c r="E26" s="286"/>
      <c r="F26" s="287"/>
      <c r="G26" s="282">
        <v>0</v>
      </c>
      <c r="H26" s="283">
        <v>0</v>
      </c>
      <c r="I26" s="283">
        <v>0</v>
      </c>
      <c r="J26" s="283">
        <v>0</v>
      </c>
      <c r="K26" s="283">
        <f t="shared" si="4"/>
        <v>0</v>
      </c>
      <c r="L26" s="284"/>
    </row>
    <row r="27" spans="1:12" s="37" customFormat="1" ht="15" hidden="1">
      <c r="A27" s="280"/>
      <c r="B27" s="281" t="s">
        <v>186</v>
      </c>
      <c r="C27" s="286"/>
      <c r="D27" s="287"/>
      <c r="E27" s="286"/>
      <c r="F27" s="287"/>
      <c r="G27" s="282">
        <v>0</v>
      </c>
      <c r="H27" s="283">
        <v>0</v>
      </c>
      <c r="I27" s="283">
        <v>0</v>
      </c>
      <c r="J27" s="283">
        <v>0</v>
      </c>
      <c r="K27" s="283">
        <f t="shared" si="4"/>
        <v>0</v>
      </c>
      <c r="L27" s="284"/>
    </row>
    <row r="28" spans="1:12" s="37" customFormat="1" ht="15">
      <c r="A28" s="280"/>
      <c r="B28" s="281" t="s">
        <v>186</v>
      </c>
      <c r="C28" s="286"/>
      <c r="D28" s="287"/>
      <c r="E28" s="286"/>
      <c r="F28" s="287"/>
      <c r="G28" s="282">
        <v>0</v>
      </c>
      <c r="H28" s="283">
        <v>0</v>
      </c>
      <c r="I28" s="283">
        <v>0</v>
      </c>
      <c r="J28" s="283">
        <v>0</v>
      </c>
      <c r="K28" s="283">
        <f t="shared" si="4"/>
        <v>0</v>
      </c>
      <c r="L28" s="284"/>
    </row>
    <row r="29" spans="1:12" s="37" customFormat="1" ht="15">
      <c r="A29" s="280"/>
      <c r="B29" s="281" t="s">
        <v>186</v>
      </c>
      <c r="C29" s="286"/>
      <c r="D29" s="287"/>
      <c r="E29" s="286"/>
      <c r="F29" s="287"/>
      <c r="G29" s="282">
        <v>0</v>
      </c>
      <c r="H29" s="283">
        <v>0</v>
      </c>
      <c r="I29" s="283">
        <v>0</v>
      </c>
      <c r="J29" s="283">
        <v>0</v>
      </c>
      <c r="K29" s="283">
        <f t="shared" si="4"/>
        <v>0</v>
      </c>
      <c r="L29" s="284"/>
    </row>
    <row r="30" spans="1:12" s="23" customFormat="1">
      <c r="A30" s="45" t="s">
        <v>29</v>
      </c>
      <c r="B30" s="46" t="s">
        <v>138</v>
      </c>
      <c r="C30" s="41"/>
      <c r="D30" s="42"/>
      <c r="E30" s="41"/>
      <c r="F30" s="42"/>
      <c r="G30" s="43">
        <f>SUM(G31:G35)</f>
        <v>0</v>
      </c>
      <c r="H30" s="43">
        <f>SUM(H31:H35)</f>
        <v>0</v>
      </c>
      <c r="I30" s="43">
        <f>SUM(I31:I35)</f>
        <v>0</v>
      </c>
      <c r="J30" s="43">
        <f>SUM(J31:J35)</f>
        <v>0</v>
      </c>
      <c r="K30" s="43">
        <f>SUM(K31:K35)</f>
        <v>0</v>
      </c>
      <c r="L30" s="44"/>
    </row>
    <row r="31" spans="1:12" s="37" customFormat="1" ht="15" hidden="1">
      <c r="A31" s="280"/>
      <c r="B31" s="281" t="s">
        <v>186</v>
      </c>
      <c r="C31" s="286"/>
      <c r="D31" s="287"/>
      <c r="E31" s="286"/>
      <c r="F31" s="287"/>
      <c r="G31" s="282">
        <v>0</v>
      </c>
      <c r="H31" s="283">
        <v>0</v>
      </c>
      <c r="I31" s="283">
        <v>0</v>
      </c>
      <c r="J31" s="283">
        <v>0</v>
      </c>
      <c r="K31" s="283">
        <f t="shared" ref="K31:K35" si="5">SUM(G31:J31)</f>
        <v>0</v>
      </c>
      <c r="L31" s="284"/>
    </row>
    <row r="32" spans="1:12" s="37" customFormat="1" ht="15" hidden="1">
      <c r="A32" s="280"/>
      <c r="B32" s="281" t="s">
        <v>186</v>
      </c>
      <c r="C32" s="286"/>
      <c r="D32" s="287"/>
      <c r="E32" s="286"/>
      <c r="F32" s="287"/>
      <c r="G32" s="282">
        <v>0</v>
      </c>
      <c r="H32" s="283">
        <v>0</v>
      </c>
      <c r="I32" s="283">
        <v>0</v>
      </c>
      <c r="J32" s="283">
        <v>0</v>
      </c>
      <c r="K32" s="283">
        <f t="shared" si="5"/>
        <v>0</v>
      </c>
      <c r="L32" s="284"/>
    </row>
    <row r="33" spans="1:12" s="37" customFormat="1" ht="15" hidden="1">
      <c r="A33" s="280"/>
      <c r="B33" s="281" t="s">
        <v>186</v>
      </c>
      <c r="C33" s="286"/>
      <c r="D33" s="287"/>
      <c r="E33" s="286"/>
      <c r="F33" s="287"/>
      <c r="G33" s="282">
        <v>0</v>
      </c>
      <c r="H33" s="283">
        <v>0</v>
      </c>
      <c r="I33" s="283">
        <v>0</v>
      </c>
      <c r="J33" s="283">
        <v>0</v>
      </c>
      <c r="K33" s="283">
        <f t="shared" si="5"/>
        <v>0</v>
      </c>
      <c r="L33" s="284"/>
    </row>
    <row r="34" spans="1:12" s="37" customFormat="1" ht="15">
      <c r="A34" s="280"/>
      <c r="B34" s="281" t="s">
        <v>186</v>
      </c>
      <c r="C34" s="286"/>
      <c r="D34" s="287"/>
      <c r="E34" s="286"/>
      <c r="F34" s="287"/>
      <c r="G34" s="282">
        <v>0</v>
      </c>
      <c r="H34" s="283">
        <v>0</v>
      </c>
      <c r="I34" s="283">
        <v>0</v>
      </c>
      <c r="J34" s="283">
        <v>0</v>
      </c>
      <c r="K34" s="283">
        <f t="shared" si="5"/>
        <v>0</v>
      </c>
      <c r="L34" s="284"/>
    </row>
    <row r="35" spans="1:12" s="37" customFormat="1" ht="15">
      <c r="A35" s="280"/>
      <c r="B35" s="281" t="s">
        <v>186</v>
      </c>
      <c r="C35" s="286"/>
      <c r="D35" s="287"/>
      <c r="E35" s="286"/>
      <c r="F35" s="287"/>
      <c r="G35" s="282">
        <v>0</v>
      </c>
      <c r="H35" s="283">
        <v>0</v>
      </c>
      <c r="I35" s="283">
        <v>0</v>
      </c>
      <c r="J35" s="283">
        <v>0</v>
      </c>
      <c r="K35" s="283">
        <f t="shared" si="5"/>
        <v>0</v>
      </c>
      <c r="L35" s="284"/>
    </row>
    <row r="36" spans="1:12" s="23" customFormat="1">
      <c r="A36" s="45" t="s">
        <v>30</v>
      </c>
      <c r="B36" s="46" t="s">
        <v>137</v>
      </c>
      <c r="C36" s="41"/>
      <c r="D36" s="42"/>
      <c r="E36" s="41"/>
      <c r="F36" s="42"/>
      <c r="G36" s="43">
        <f>SUM(G37:G41)</f>
        <v>0</v>
      </c>
      <c r="H36" s="43">
        <f>SUM(H37:H41)</f>
        <v>0</v>
      </c>
      <c r="I36" s="43">
        <f>SUM(I37:I41)</f>
        <v>0</v>
      </c>
      <c r="J36" s="43">
        <f>SUM(J37:J41)</f>
        <v>0</v>
      </c>
      <c r="K36" s="43">
        <f>SUM(K37:K41)</f>
        <v>0</v>
      </c>
      <c r="L36" s="44"/>
    </row>
    <row r="37" spans="1:12" s="37" customFormat="1" ht="15" hidden="1">
      <c r="A37" s="280"/>
      <c r="B37" s="281" t="s">
        <v>186</v>
      </c>
      <c r="C37" s="286"/>
      <c r="D37" s="287"/>
      <c r="E37" s="286"/>
      <c r="F37" s="287"/>
      <c r="G37" s="282">
        <v>0</v>
      </c>
      <c r="H37" s="283">
        <v>0</v>
      </c>
      <c r="I37" s="283">
        <v>0</v>
      </c>
      <c r="J37" s="283">
        <v>0</v>
      </c>
      <c r="K37" s="283">
        <f t="shared" ref="K37:K41" si="6">SUM(G37:J37)</f>
        <v>0</v>
      </c>
      <c r="L37" s="284"/>
    </row>
    <row r="38" spans="1:12" s="37" customFormat="1" ht="15" hidden="1">
      <c r="A38" s="280"/>
      <c r="B38" s="281" t="s">
        <v>186</v>
      </c>
      <c r="C38" s="286"/>
      <c r="D38" s="287"/>
      <c r="E38" s="286"/>
      <c r="F38" s="287"/>
      <c r="G38" s="282">
        <v>0</v>
      </c>
      <c r="H38" s="283">
        <v>0</v>
      </c>
      <c r="I38" s="283">
        <v>0</v>
      </c>
      <c r="J38" s="283">
        <v>0</v>
      </c>
      <c r="K38" s="283">
        <f t="shared" si="6"/>
        <v>0</v>
      </c>
      <c r="L38" s="284"/>
    </row>
    <row r="39" spans="1:12" s="37" customFormat="1" ht="15" hidden="1">
      <c r="A39" s="280"/>
      <c r="B39" s="281" t="s">
        <v>186</v>
      </c>
      <c r="C39" s="286"/>
      <c r="D39" s="287"/>
      <c r="E39" s="286"/>
      <c r="F39" s="287"/>
      <c r="G39" s="282">
        <v>0</v>
      </c>
      <c r="H39" s="283">
        <v>0</v>
      </c>
      <c r="I39" s="283">
        <v>0</v>
      </c>
      <c r="J39" s="283">
        <v>0</v>
      </c>
      <c r="K39" s="283">
        <f t="shared" si="6"/>
        <v>0</v>
      </c>
      <c r="L39" s="284"/>
    </row>
    <row r="40" spans="1:12" s="37" customFormat="1" ht="15">
      <c r="A40" s="280"/>
      <c r="B40" s="281" t="s">
        <v>186</v>
      </c>
      <c r="C40" s="286"/>
      <c r="D40" s="287"/>
      <c r="E40" s="286"/>
      <c r="F40" s="287"/>
      <c r="G40" s="282">
        <v>0</v>
      </c>
      <c r="H40" s="283">
        <v>0</v>
      </c>
      <c r="I40" s="283">
        <v>0</v>
      </c>
      <c r="J40" s="283">
        <v>0</v>
      </c>
      <c r="K40" s="283">
        <f t="shared" si="6"/>
        <v>0</v>
      </c>
      <c r="L40" s="284"/>
    </row>
    <row r="41" spans="1:12" s="37" customFormat="1" ht="15">
      <c r="A41" s="280"/>
      <c r="B41" s="281" t="s">
        <v>186</v>
      </c>
      <c r="C41" s="286"/>
      <c r="D41" s="287"/>
      <c r="E41" s="286"/>
      <c r="F41" s="287"/>
      <c r="G41" s="282">
        <v>0</v>
      </c>
      <c r="H41" s="283">
        <v>0</v>
      </c>
      <c r="I41" s="283">
        <v>0</v>
      </c>
      <c r="J41" s="283">
        <v>0</v>
      </c>
      <c r="K41" s="283">
        <f t="shared" si="6"/>
        <v>0</v>
      </c>
      <c r="L41" s="284"/>
    </row>
    <row r="42" spans="1:12" s="23" customFormat="1">
      <c r="A42" s="45" t="s">
        <v>31</v>
      </c>
      <c r="B42" s="46" t="s">
        <v>136</v>
      </c>
      <c r="C42" s="41"/>
      <c r="D42" s="42"/>
      <c r="E42" s="41"/>
      <c r="F42" s="47"/>
      <c r="G42" s="43">
        <f>SUM(G43:G47)</f>
        <v>0</v>
      </c>
      <c r="H42" s="43">
        <f t="shared" ref="H42:K42" si="7">SUM(H43:H47)</f>
        <v>0</v>
      </c>
      <c r="I42" s="43">
        <f t="shared" si="7"/>
        <v>0</v>
      </c>
      <c r="J42" s="43">
        <f t="shared" si="7"/>
        <v>0</v>
      </c>
      <c r="K42" s="43">
        <f t="shared" si="7"/>
        <v>0</v>
      </c>
      <c r="L42" s="44"/>
    </row>
    <row r="43" spans="1:12" s="37" customFormat="1" ht="15" hidden="1">
      <c r="A43" s="280"/>
      <c r="B43" s="281" t="s">
        <v>186</v>
      </c>
      <c r="C43" s="286"/>
      <c r="D43" s="287"/>
      <c r="E43" s="286"/>
      <c r="F43" s="287"/>
      <c r="G43" s="282">
        <v>0</v>
      </c>
      <c r="H43" s="283">
        <v>0</v>
      </c>
      <c r="I43" s="283">
        <v>0</v>
      </c>
      <c r="J43" s="283">
        <v>0</v>
      </c>
      <c r="K43" s="283">
        <f t="shared" ref="K43:K47" si="8">SUM(G43:J43)</f>
        <v>0</v>
      </c>
      <c r="L43" s="284"/>
    </row>
    <row r="44" spans="1:12" s="37" customFormat="1" ht="15" hidden="1">
      <c r="A44" s="280"/>
      <c r="B44" s="281" t="s">
        <v>186</v>
      </c>
      <c r="C44" s="286"/>
      <c r="D44" s="287"/>
      <c r="E44" s="286"/>
      <c r="F44" s="287"/>
      <c r="G44" s="282">
        <v>0</v>
      </c>
      <c r="H44" s="283">
        <v>0</v>
      </c>
      <c r="I44" s="283">
        <v>0</v>
      </c>
      <c r="J44" s="283">
        <v>0</v>
      </c>
      <c r="K44" s="283">
        <f t="shared" si="8"/>
        <v>0</v>
      </c>
      <c r="L44" s="284"/>
    </row>
    <row r="45" spans="1:12" s="37" customFormat="1" ht="15" hidden="1">
      <c r="A45" s="280"/>
      <c r="B45" s="281" t="s">
        <v>186</v>
      </c>
      <c r="C45" s="286"/>
      <c r="D45" s="287"/>
      <c r="E45" s="286"/>
      <c r="F45" s="287"/>
      <c r="G45" s="282">
        <v>0</v>
      </c>
      <c r="H45" s="283">
        <v>0</v>
      </c>
      <c r="I45" s="283">
        <v>0</v>
      </c>
      <c r="J45" s="283">
        <v>0</v>
      </c>
      <c r="K45" s="283">
        <f t="shared" si="8"/>
        <v>0</v>
      </c>
      <c r="L45" s="284"/>
    </row>
    <row r="46" spans="1:12" s="37" customFormat="1" ht="15">
      <c r="A46" s="280"/>
      <c r="B46" s="281" t="s">
        <v>186</v>
      </c>
      <c r="C46" s="286"/>
      <c r="D46" s="287"/>
      <c r="E46" s="286"/>
      <c r="F46" s="287"/>
      <c r="G46" s="282">
        <v>0</v>
      </c>
      <c r="H46" s="283">
        <v>0</v>
      </c>
      <c r="I46" s="283">
        <v>0</v>
      </c>
      <c r="J46" s="283">
        <v>0</v>
      </c>
      <c r="K46" s="283">
        <f t="shared" si="8"/>
        <v>0</v>
      </c>
      <c r="L46" s="284"/>
    </row>
    <row r="47" spans="1:12" s="37" customFormat="1" ht="15">
      <c r="A47" s="280"/>
      <c r="B47" s="281" t="s">
        <v>186</v>
      </c>
      <c r="C47" s="286"/>
      <c r="D47" s="287"/>
      <c r="E47" s="286"/>
      <c r="F47" s="287"/>
      <c r="G47" s="282">
        <v>0</v>
      </c>
      <c r="H47" s="283">
        <v>0</v>
      </c>
      <c r="I47" s="283">
        <v>0</v>
      </c>
      <c r="J47" s="283">
        <v>0</v>
      </c>
      <c r="K47" s="283">
        <f t="shared" si="8"/>
        <v>0</v>
      </c>
      <c r="L47" s="284"/>
    </row>
    <row r="48" spans="1:12" s="23" customFormat="1">
      <c r="A48" s="45" t="s">
        <v>32</v>
      </c>
      <c r="B48" s="46" t="s">
        <v>135</v>
      </c>
      <c r="C48" s="41"/>
      <c r="D48" s="42"/>
      <c r="E48" s="41"/>
      <c r="F48" s="47"/>
      <c r="G48" s="43">
        <f>SUM(G49:G53)</f>
        <v>0</v>
      </c>
      <c r="H48" s="43">
        <f>SUM(H49:H53)</f>
        <v>0</v>
      </c>
      <c r="I48" s="43">
        <f>SUM(I49:I53)</f>
        <v>0</v>
      </c>
      <c r="J48" s="43">
        <f>SUM(J49:J53)</f>
        <v>0</v>
      </c>
      <c r="K48" s="43">
        <f>SUM(K49:K53)</f>
        <v>0</v>
      </c>
      <c r="L48" s="44"/>
    </row>
    <row r="49" spans="1:12" s="37" customFormat="1" ht="15" hidden="1">
      <c r="A49" s="280"/>
      <c r="B49" s="281" t="s">
        <v>186</v>
      </c>
      <c r="C49" s="286"/>
      <c r="D49" s="287"/>
      <c r="E49" s="286"/>
      <c r="F49" s="287"/>
      <c r="G49" s="282">
        <v>0</v>
      </c>
      <c r="H49" s="283">
        <v>0</v>
      </c>
      <c r="I49" s="283">
        <v>0</v>
      </c>
      <c r="J49" s="283">
        <v>0</v>
      </c>
      <c r="K49" s="283">
        <f>SUM(G49:J49)</f>
        <v>0</v>
      </c>
      <c r="L49" s="284"/>
    </row>
    <row r="50" spans="1:12" s="37" customFormat="1" ht="15" hidden="1">
      <c r="A50" s="280"/>
      <c r="B50" s="281" t="s">
        <v>186</v>
      </c>
      <c r="C50" s="286"/>
      <c r="D50" s="287"/>
      <c r="E50" s="286"/>
      <c r="F50" s="287"/>
      <c r="G50" s="282">
        <v>0</v>
      </c>
      <c r="H50" s="283">
        <v>0</v>
      </c>
      <c r="I50" s="283">
        <v>0</v>
      </c>
      <c r="J50" s="283">
        <v>0</v>
      </c>
      <c r="K50" s="283">
        <f t="shared" ref="K50:K53" si="9">SUM(G50:J50)</f>
        <v>0</v>
      </c>
      <c r="L50" s="284"/>
    </row>
    <row r="51" spans="1:12" s="37" customFormat="1" ht="15" hidden="1">
      <c r="A51" s="280"/>
      <c r="B51" s="281" t="s">
        <v>186</v>
      </c>
      <c r="C51" s="286"/>
      <c r="D51" s="287"/>
      <c r="E51" s="286"/>
      <c r="F51" s="287"/>
      <c r="G51" s="282">
        <v>0</v>
      </c>
      <c r="H51" s="283">
        <v>0</v>
      </c>
      <c r="I51" s="283">
        <v>0</v>
      </c>
      <c r="J51" s="283">
        <v>0</v>
      </c>
      <c r="K51" s="283">
        <f t="shared" si="9"/>
        <v>0</v>
      </c>
      <c r="L51" s="284"/>
    </row>
    <row r="52" spans="1:12" s="37" customFormat="1" ht="15">
      <c r="A52" s="280"/>
      <c r="B52" s="281" t="s">
        <v>186</v>
      </c>
      <c r="C52" s="286"/>
      <c r="D52" s="287"/>
      <c r="E52" s="286"/>
      <c r="F52" s="287"/>
      <c r="G52" s="282">
        <v>0</v>
      </c>
      <c r="H52" s="283">
        <v>0</v>
      </c>
      <c r="I52" s="283">
        <v>0</v>
      </c>
      <c r="J52" s="283">
        <v>0</v>
      </c>
      <c r="K52" s="283">
        <f t="shared" si="9"/>
        <v>0</v>
      </c>
      <c r="L52" s="284"/>
    </row>
    <row r="53" spans="1:12" s="37" customFormat="1" ht="15">
      <c r="A53" s="280"/>
      <c r="B53" s="281" t="s">
        <v>186</v>
      </c>
      <c r="C53" s="286"/>
      <c r="D53" s="287"/>
      <c r="E53" s="286"/>
      <c r="F53" s="287"/>
      <c r="G53" s="282">
        <v>0</v>
      </c>
      <c r="H53" s="283">
        <v>0</v>
      </c>
      <c r="I53" s="283">
        <v>0</v>
      </c>
      <c r="J53" s="283">
        <v>0</v>
      </c>
      <c r="K53" s="283">
        <f t="shared" si="9"/>
        <v>0</v>
      </c>
      <c r="L53" s="284"/>
    </row>
    <row r="54" spans="1:12" s="23" customFormat="1">
      <c r="A54" s="45" t="s">
        <v>33</v>
      </c>
      <c r="B54" s="46" t="s">
        <v>134</v>
      </c>
      <c r="C54" s="41"/>
      <c r="D54" s="42"/>
      <c r="E54" s="41"/>
      <c r="F54" s="47"/>
      <c r="G54" s="43">
        <f>SUM(G55:G59)</f>
        <v>0</v>
      </c>
      <c r="H54" s="43">
        <f>SUM(H55:H59)</f>
        <v>0</v>
      </c>
      <c r="I54" s="43">
        <f>SUM(I55:I59)</f>
        <v>0</v>
      </c>
      <c r="J54" s="43">
        <f>SUM(J55:J59)</f>
        <v>0</v>
      </c>
      <c r="K54" s="43">
        <f>SUM(K55:K59)</f>
        <v>0</v>
      </c>
      <c r="L54" s="44"/>
    </row>
    <row r="55" spans="1:12" s="37" customFormat="1" ht="15" hidden="1">
      <c r="A55" s="280"/>
      <c r="B55" s="281" t="s">
        <v>186</v>
      </c>
      <c r="C55" s="286"/>
      <c r="D55" s="287"/>
      <c r="E55" s="286"/>
      <c r="F55" s="287"/>
      <c r="G55" s="282">
        <v>0</v>
      </c>
      <c r="H55" s="283">
        <v>0</v>
      </c>
      <c r="I55" s="283">
        <v>0</v>
      </c>
      <c r="J55" s="283">
        <v>0</v>
      </c>
      <c r="K55" s="283">
        <f>SUM(G55:J55)</f>
        <v>0</v>
      </c>
      <c r="L55" s="284"/>
    </row>
    <row r="56" spans="1:12" s="37" customFormat="1" ht="15" hidden="1">
      <c r="A56" s="280"/>
      <c r="B56" s="281" t="s">
        <v>186</v>
      </c>
      <c r="C56" s="286"/>
      <c r="D56" s="287"/>
      <c r="E56" s="286"/>
      <c r="F56" s="287"/>
      <c r="G56" s="282">
        <v>0</v>
      </c>
      <c r="H56" s="283">
        <v>0</v>
      </c>
      <c r="I56" s="283">
        <v>0</v>
      </c>
      <c r="J56" s="283">
        <v>0</v>
      </c>
      <c r="K56" s="283">
        <f t="shared" ref="K56:K59" si="10">SUM(G56:J56)</f>
        <v>0</v>
      </c>
      <c r="L56" s="284"/>
    </row>
    <row r="57" spans="1:12" s="37" customFormat="1" ht="15" hidden="1">
      <c r="A57" s="280"/>
      <c r="B57" s="281" t="s">
        <v>186</v>
      </c>
      <c r="C57" s="286"/>
      <c r="D57" s="287"/>
      <c r="E57" s="286"/>
      <c r="F57" s="287"/>
      <c r="G57" s="282">
        <v>0</v>
      </c>
      <c r="H57" s="283">
        <v>0</v>
      </c>
      <c r="I57" s="283">
        <v>0</v>
      </c>
      <c r="J57" s="283">
        <v>0</v>
      </c>
      <c r="K57" s="283">
        <f t="shared" si="10"/>
        <v>0</v>
      </c>
      <c r="L57" s="284"/>
    </row>
    <row r="58" spans="1:12" s="37" customFormat="1" ht="15">
      <c r="A58" s="280"/>
      <c r="B58" s="281" t="s">
        <v>186</v>
      </c>
      <c r="C58" s="286"/>
      <c r="D58" s="287"/>
      <c r="E58" s="286"/>
      <c r="F58" s="287"/>
      <c r="G58" s="282">
        <v>0</v>
      </c>
      <c r="H58" s="283">
        <v>0</v>
      </c>
      <c r="I58" s="283">
        <v>0</v>
      </c>
      <c r="J58" s="283">
        <v>0</v>
      </c>
      <c r="K58" s="283">
        <f t="shared" si="10"/>
        <v>0</v>
      </c>
      <c r="L58" s="284"/>
    </row>
    <row r="59" spans="1:12" s="37" customFormat="1" ht="15">
      <c r="A59" s="280"/>
      <c r="B59" s="281" t="s">
        <v>186</v>
      </c>
      <c r="C59" s="286"/>
      <c r="D59" s="287"/>
      <c r="E59" s="286"/>
      <c r="F59" s="287"/>
      <c r="G59" s="282">
        <v>0</v>
      </c>
      <c r="H59" s="283">
        <v>0</v>
      </c>
      <c r="I59" s="283">
        <v>0</v>
      </c>
      <c r="J59" s="283">
        <v>0</v>
      </c>
      <c r="K59" s="283">
        <f t="shared" si="10"/>
        <v>0</v>
      </c>
      <c r="L59" s="284"/>
    </row>
    <row r="60" spans="1:12" s="37" customFormat="1">
      <c r="A60" s="45" t="s">
        <v>34</v>
      </c>
      <c r="B60" s="46" t="s">
        <v>133</v>
      </c>
      <c r="C60" s="41"/>
      <c r="D60" s="42"/>
      <c r="E60" s="41"/>
      <c r="F60" s="47"/>
      <c r="G60" s="43">
        <f>SUM(G61:G65)</f>
        <v>0</v>
      </c>
      <c r="H60" s="43">
        <f>SUM(H61:H65)</f>
        <v>0</v>
      </c>
      <c r="I60" s="43">
        <f>SUM(I61:I65)</f>
        <v>0</v>
      </c>
      <c r="J60" s="43">
        <f>SUM(J61:J65)</f>
        <v>0</v>
      </c>
      <c r="K60" s="43">
        <f>SUM(K61:K65)</f>
        <v>0</v>
      </c>
      <c r="L60" s="44"/>
    </row>
    <row r="61" spans="1:12" s="37" customFormat="1" ht="15" hidden="1">
      <c r="A61" s="280"/>
      <c r="B61" s="281" t="s">
        <v>186</v>
      </c>
      <c r="C61" s="286"/>
      <c r="D61" s="287"/>
      <c r="E61" s="286"/>
      <c r="F61" s="287"/>
      <c r="G61" s="282">
        <v>0</v>
      </c>
      <c r="H61" s="283">
        <v>0</v>
      </c>
      <c r="I61" s="283">
        <v>0</v>
      </c>
      <c r="J61" s="283">
        <v>0</v>
      </c>
      <c r="K61" s="283">
        <f>SUM(G61:J61)</f>
        <v>0</v>
      </c>
      <c r="L61" s="284"/>
    </row>
    <row r="62" spans="1:12" s="37" customFormat="1" ht="15" hidden="1">
      <c r="A62" s="280"/>
      <c r="B62" s="281" t="s">
        <v>186</v>
      </c>
      <c r="C62" s="286"/>
      <c r="D62" s="287"/>
      <c r="E62" s="286"/>
      <c r="F62" s="287"/>
      <c r="G62" s="282">
        <v>0</v>
      </c>
      <c r="H62" s="283">
        <v>0</v>
      </c>
      <c r="I62" s="283">
        <v>0</v>
      </c>
      <c r="J62" s="283">
        <v>0</v>
      </c>
      <c r="K62" s="283">
        <f t="shared" ref="K62:K65" si="11">SUM(G62:J62)</f>
        <v>0</v>
      </c>
      <c r="L62" s="284"/>
    </row>
    <row r="63" spans="1:12" s="37" customFormat="1" ht="15" hidden="1">
      <c r="A63" s="280"/>
      <c r="B63" s="281" t="s">
        <v>186</v>
      </c>
      <c r="C63" s="286"/>
      <c r="D63" s="287"/>
      <c r="E63" s="286"/>
      <c r="F63" s="287"/>
      <c r="G63" s="282">
        <v>0</v>
      </c>
      <c r="H63" s="283">
        <v>0</v>
      </c>
      <c r="I63" s="283">
        <v>0</v>
      </c>
      <c r="J63" s="283">
        <v>0</v>
      </c>
      <c r="K63" s="283">
        <f t="shared" si="11"/>
        <v>0</v>
      </c>
      <c r="L63" s="284"/>
    </row>
    <row r="64" spans="1:12" s="37" customFormat="1" ht="15">
      <c r="A64" s="280"/>
      <c r="B64" s="281" t="s">
        <v>186</v>
      </c>
      <c r="C64" s="286"/>
      <c r="D64" s="287"/>
      <c r="E64" s="286"/>
      <c r="F64" s="287"/>
      <c r="G64" s="282">
        <v>0</v>
      </c>
      <c r="H64" s="283">
        <v>0</v>
      </c>
      <c r="I64" s="283">
        <v>0</v>
      </c>
      <c r="J64" s="283">
        <v>0</v>
      </c>
      <c r="K64" s="283">
        <f t="shared" si="11"/>
        <v>0</v>
      </c>
      <c r="L64" s="284"/>
    </row>
    <row r="65" spans="1:12" s="37" customFormat="1" ht="15">
      <c r="A65" s="280"/>
      <c r="B65" s="281" t="s">
        <v>186</v>
      </c>
      <c r="C65" s="286"/>
      <c r="D65" s="287"/>
      <c r="E65" s="286"/>
      <c r="F65" s="287"/>
      <c r="G65" s="282">
        <v>0</v>
      </c>
      <c r="H65" s="283">
        <v>0</v>
      </c>
      <c r="I65" s="283">
        <v>0</v>
      </c>
      <c r="J65" s="283">
        <v>0</v>
      </c>
      <c r="K65" s="283">
        <f t="shared" si="11"/>
        <v>0</v>
      </c>
      <c r="L65" s="284"/>
    </row>
    <row r="66" spans="1:12" s="37" customFormat="1">
      <c r="A66" s="45" t="s">
        <v>35</v>
      </c>
      <c r="B66" s="46" t="s">
        <v>132</v>
      </c>
      <c r="C66" s="41"/>
      <c r="D66" s="42"/>
      <c r="E66" s="41"/>
      <c r="F66" s="47"/>
      <c r="G66" s="43">
        <f>SUM(G67:G71)</f>
        <v>0</v>
      </c>
      <c r="H66" s="43">
        <f>SUM(H67:H71)</f>
        <v>0</v>
      </c>
      <c r="I66" s="43">
        <f>SUM(I67:I71)</f>
        <v>0</v>
      </c>
      <c r="J66" s="43">
        <f>SUM(J67:J71)</f>
        <v>0</v>
      </c>
      <c r="K66" s="43">
        <f>SUM(K67:K71)</f>
        <v>0</v>
      </c>
      <c r="L66" s="44"/>
    </row>
    <row r="67" spans="1:12" s="37" customFormat="1" ht="15" hidden="1">
      <c r="A67" s="280"/>
      <c r="B67" s="281" t="s">
        <v>186</v>
      </c>
      <c r="C67" s="286"/>
      <c r="D67" s="287"/>
      <c r="E67" s="286"/>
      <c r="F67" s="287"/>
      <c r="G67" s="282">
        <v>0</v>
      </c>
      <c r="H67" s="283">
        <v>0</v>
      </c>
      <c r="I67" s="283">
        <v>0</v>
      </c>
      <c r="J67" s="283">
        <v>0</v>
      </c>
      <c r="K67" s="283">
        <f>SUM(G67:J67)</f>
        <v>0</v>
      </c>
      <c r="L67" s="284"/>
    </row>
    <row r="68" spans="1:12" s="37" customFormat="1" ht="15" hidden="1">
      <c r="A68" s="280"/>
      <c r="B68" s="281" t="s">
        <v>186</v>
      </c>
      <c r="C68" s="286"/>
      <c r="D68" s="287"/>
      <c r="E68" s="286"/>
      <c r="F68" s="287"/>
      <c r="G68" s="282">
        <v>0</v>
      </c>
      <c r="H68" s="283">
        <v>0</v>
      </c>
      <c r="I68" s="283">
        <v>0</v>
      </c>
      <c r="J68" s="283">
        <v>0</v>
      </c>
      <c r="K68" s="283">
        <f t="shared" ref="K68:K71" si="12">SUM(G68:J68)</f>
        <v>0</v>
      </c>
      <c r="L68" s="284"/>
    </row>
    <row r="69" spans="1:12" s="37" customFormat="1" ht="15" hidden="1">
      <c r="A69" s="280"/>
      <c r="B69" s="281" t="s">
        <v>186</v>
      </c>
      <c r="C69" s="286"/>
      <c r="D69" s="287"/>
      <c r="E69" s="286"/>
      <c r="F69" s="287"/>
      <c r="G69" s="282">
        <v>0</v>
      </c>
      <c r="H69" s="283">
        <v>0</v>
      </c>
      <c r="I69" s="283">
        <v>0</v>
      </c>
      <c r="J69" s="283">
        <v>0</v>
      </c>
      <c r="K69" s="283">
        <f t="shared" si="12"/>
        <v>0</v>
      </c>
      <c r="L69" s="284"/>
    </row>
    <row r="70" spans="1:12" s="37" customFormat="1" ht="15">
      <c r="A70" s="280"/>
      <c r="B70" s="281" t="s">
        <v>186</v>
      </c>
      <c r="C70" s="286"/>
      <c r="D70" s="287"/>
      <c r="E70" s="286"/>
      <c r="F70" s="287"/>
      <c r="G70" s="282">
        <v>0</v>
      </c>
      <c r="H70" s="283">
        <v>0</v>
      </c>
      <c r="I70" s="283">
        <v>0</v>
      </c>
      <c r="J70" s="283">
        <v>0</v>
      </c>
      <c r="K70" s="283">
        <f t="shared" si="12"/>
        <v>0</v>
      </c>
      <c r="L70" s="284"/>
    </row>
    <row r="71" spans="1:12" s="37" customFormat="1" ht="15">
      <c r="A71" s="280"/>
      <c r="B71" s="281" t="s">
        <v>186</v>
      </c>
      <c r="C71" s="286"/>
      <c r="D71" s="287"/>
      <c r="E71" s="286"/>
      <c r="F71" s="287"/>
      <c r="G71" s="282">
        <v>0</v>
      </c>
      <c r="H71" s="283">
        <v>0</v>
      </c>
      <c r="I71" s="283">
        <v>0</v>
      </c>
      <c r="J71" s="283">
        <v>0</v>
      </c>
      <c r="K71" s="283">
        <f t="shared" si="12"/>
        <v>0</v>
      </c>
      <c r="L71" s="284"/>
    </row>
    <row r="72" spans="1:12" s="23" customFormat="1">
      <c r="A72" s="45" t="s">
        <v>36</v>
      </c>
      <c r="B72" s="46" t="s">
        <v>131</v>
      </c>
      <c r="C72" s="41"/>
      <c r="D72" s="42"/>
      <c r="E72" s="41"/>
      <c r="F72" s="47"/>
      <c r="G72" s="43">
        <f>SUM(G73:G77)</f>
        <v>0</v>
      </c>
      <c r="H72" s="43">
        <f>SUM(H73:H77)</f>
        <v>0</v>
      </c>
      <c r="I72" s="43">
        <f>SUM(I73:I77)</f>
        <v>0</v>
      </c>
      <c r="J72" s="43">
        <f>SUM(J73:J77)</f>
        <v>0</v>
      </c>
      <c r="K72" s="43">
        <f>SUM(K73:K77)</f>
        <v>0</v>
      </c>
      <c r="L72" s="44"/>
    </row>
    <row r="73" spans="1:12" s="37" customFormat="1" ht="15" hidden="1">
      <c r="A73" s="280"/>
      <c r="B73" s="281" t="s">
        <v>186</v>
      </c>
      <c r="C73" s="286"/>
      <c r="D73" s="287"/>
      <c r="E73" s="286"/>
      <c r="F73" s="287"/>
      <c r="G73" s="282">
        <v>0</v>
      </c>
      <c r="H73" s="283">
        <v>0</v>
      </c>
      <c r="I73" s="283">
        <v>0</v>
      </c>
      <c r="J73" s="283">
        <v>0</v>
      </c>
      <c r="K73" s="283">
        <f>SUM(G73:J73)</f>
        <v>0</v>
      </c>
      <c r="L73" s="284"/>
    </row>
    <row r="74" spans="1:12" s="37" customFormat="1" ht="15" hidden="1">
      <c r="A74" s="280"/>
      <c r="B74" s="281" t="s">
        <v>186</v>
      </c>
      <c r="C74" s="286"/>
      <c r="D74" s="287"/>
      <c r="E74" s="286"/>
      <c r="F74" s="287"/>
      <c r="G74" s="282">
        <v>0</v>
      </c>
      <c r="H74" s="283">
        <v>0</v>
      </c>
      <c r="I74" s="283">
        <v>0</v>
      </c>
      <c r="J74" s="283">
        <v>0</v>
      </c>
      <c r="K74" s="283">
        <f t="shared" ref="K74:K77" si="13">SUM(G74:J74)</f>
        <v>0</v>
      </c>
      <c r="L74" s="284"/>
    </row>
    <row r="75" spans="1:12" s="37" customFormat="1" ht="15" hidden="1">
      <c r="A75" s="280"/>
      <c r="B75" s="281" t="s">
        <v>186</v>
      </c>
      <c r="C75" s="286"/>
      <c r="D75" s="287"/>
      <c r="E75" s="286"/>
      <c r="F75" s="287"/>
      <c r="G75" s="282">
        <v>0</v>
      </c>
      <c r="H75" s="283">
        <v>0</v>
      </c>
      <c r="I75" s="283">
        <v>0</v>
      </c>
      <c r="J75" s="283">
        <v>0</v>
      </c>
      <c r="K75" s="283">
        <f t="shared" si="13"/>
        <v>0</v>
      </c>
      <c r="L75" s="284"/>
    </row>
    <row r="76" spans="1:12" s="37" customFormat="1" ht="15">
      <c r="A76" s="280"/>
      <c r="B76" s="281" t="s">
        <v>186</v>
      </c>
      <c r="C76" s="286"/>
      <c r="D76" s="287"/>
      <c r="E76" s="286"/>
      <c r="F76" s="287"/>
      <c r="G76" s="282">
        <v>0</v>
      </c>
      <c r="H76" s="283">
        <v>0</v>
      </c>
      <c r="I76" s="283">
        <v>0</v>
      </c>
      <c r="J76" s="283">
        <v>0</v>
      </c>
      <c r="K76" s="283">
        <f t="shared" si="13"/>
        <v>0</v>
      </c>
      <c r="L76" s="284"/>
    </row>
    <row r="77" spans="1:12" s="37" customFormat="1" ht="15">
      <c r="A77" s="280"/>
      <c r="B77" s="281" t="s">
        <v>186</v>
      </c>
      <c r="C77" s="286"/>
      <c r="D77" s="287"/>
      <c r="E77" s="286"/>
      <c r="F77" s="287"/>
      <c r="G77" s="282">
        <v>0</v>
      </c>
      <c r="H77" s="283">
        <v>0</v>
      </c>
      <c r="I77" s="283">
        <v>0</v>
      </c>
      <c r="J77" s="283">
        <v>0</v>
      </c>
      <c r="K77" s="283">
        <f t="shared" si="13"/>
        <v>0</v>
      </c>
      <c r="L77" s="284"/>
    </row>
    <row r="78" spans="1:12" s="23" customFormat="1">
      <c r="A78" s="45" t="s">
        <v>140</v>
      </c>
      <c r="B78" s="46" t="s">
        <v>141</v>
      </c>
      <c r="C78" s="41"/>
      <c r="D78" s="42"/>
      <c r="E78" s="41"/>
      <c r="F78" s="47"/>
      <c r="G78" s="43">
        <f>SUM(G79:G84)</f>
        <v>0</v>
      </c>
      <c r="H78" s="43">
        <f>SUM(H79:H84)</f>
        <v>0</v>
      </c>
      <c r="I78" s="43">
        <f>SUM(I79:I84)</f>
        <v>3166750</v>
      </c>
      <c r="J78" s="43">
        <f>SUM(J79:J84)</f>
        <v>0</v>
      </c>
      <c r="K78" s="43">
        <f>SUM(K79:K84)</f>
        <v>3166750</v>
      </c>
      <c r="L78" s="44"/>
    </row>
    <row r="79" spans="1:12" s="37" customFormat="1" ht="45">
      <c r="A79" s="280"/>
      <c r="B79" s="174" t="s">
        <v>253</v>
      </c>
      <c r="C79" s="329" t="s">
        <v>248</v>
      </c>
      <c r="D79" s="330">
        <v>1</v>
      </c>
      <c r="E79" s="331" t="s">
        <v>199</v>
      </c>
      <c r="F79" s="287"/>
      <c r="G79" s="332">
        <v>0</v>
      </c>
      <c r="H79" s="327">
        <v>0</v>
      </c>
      <c r="I79" s="332">
        <v>527805</v>
      </c>
      <c r="J79" s="327">
        <v>0</v>
      </c>
      <c r="K79" s="327">
        <f>SUM(G79:J79)</f>
        <v>527805</v>
      </c>
      <c r="L79" s="333" t="s">
        <v>288</v>
      </c>
    </row>
    <row r="80" spans="1:12" s="37" customFormat="1" ht="45">
      <c r="A80" s="280"/>
      <c r="B80" s="174" t="s">
        <v>253</v>
      </c>
      <c r="C80" s="329" t="s">
        <v>248</v>
      </c>
      <c r="D80" s="330">
        <v>1</v>
      </c>
      <c r="E80" s="331" t="s">
        <v>199</v>
      </c>
      <c r="F80" s="287"/>
      <c r="G80" s="332">
        <v>0</v>
      </c>
      <c r="H80" s="327">
        <v>0</v>
      </c>
      <c r="I80" s="332">
        <v>527789</v>
      </c>
      <c r="J80" s="327">
        <v>0</v>
      </c>
      <c r="K80" s="327">
        <f t="shared" ref="K80" si="14">SUM(G80:J80)</f>
        <v>527789</v>
      </c>
      <c r="L80" s="333" t="s">
        <v>288</v>
      </c>
    </row>
    <row r="81" spans="1:12" s="37" customFormat="1" ht="45">
      <c r="A81" s="280"/>
      <c r="B81" s="174" t="s">
        <v>253</v>
      </c>
      <c r="C81" s="329" t="s">
        <v>248</v>
      </c>
      <c r="D81" s="330">
        <v>1</v>
      </c>
      <c r="E81" s="331" t="s">
        <v>199</v>
      </c>
      <c r="F81" s="287"/>
      <c r="G81" s="332">
        <v>0</v>
      </c>
      <c r="H81" s="327">
        <v>0</v>
      </c>
      <c r="I81" s="332">
        <v>527789</v>
      </c>
      <c r="J81" s="327">
        <v>0</v>
      </c>
      <c r="K81" s="327">
        <f t="shared" ref="K81:K84" si="15">SUM(G81:J81)</f>
        <v>527789</v>
      </c>
      <c r="L81" s="333" t="s">
        <v>288</v>
      </c>
    </row>
    <row r="82" spans="1:12" s="37" customFormat="1" ht="45">
      <c r="A82" s="280"/>
      <c r="B82" s="174" t="s">
        <v>253</v>
      </c>
      <c r="C82" s="329" t="s">
        <v>248</v>
      </c>
      <c r="D82" s="330">
        <v>1</v>
      </c>
      <c r="E82" s="331" t="s">
        <v>199</v>
      </c>
      <c r="F82" s="287"/>
      <c r="G82" s="332">
        <v>0</v>
      </c>
      <c r="H82" s="327">
        <v>0</v>
      </c>
      <c r="I82" s="332">
        <v>527789</v>
      </c>
      <c r="J82" s="327">
        <v>0</v>
      </c>
      <c r="K82" s="327">
        <f t="shared" si="15"/>
        <v>527789</v>
      </c>
      <c r="L82" s="333" t="s">
        <v>288</v>
      </c>
    </row>
    <row r="83" spans="1:12" s="37" customFormat="1" ht="45">
      <c r="A83" s="280"/>
      <c r="B83" s="174" t="s">
        <v>253</v>
      </c>
      <c r="C83" s="329" t="s">
        <v>248</v>
      </c>
      <c r="D83" s="330">
        <v>1</v>
      </c>
      <c r="E83" s="331" t="s">
        <v>199</v>
      </c>
      <c r="F83" s="287"/>
      <c r="G83" s="332">
        <v>0</v>
      </c>
      <c r="H83" s="327">
        <v>0</v>
      </c>
      <c r="I83" s="332">
        <v>527789</v>
      </c>
      <c r="J83" s="327">
        <v>0</v>
      </c>
      <c r="K83" s="327">
        <f t="shared" si="15"/>
        <v>527789</v>
      </c>
      <c r="L83" s="333" t="s">
        <v>288</v>
      </c>
    </row>
    <row r="84" spans="1:12" s="37" customFormat="1" ht="45">
      <c r="A84" s="280"/>
      <c r="B84" s="174" t="s">
        <v>253</v>
      </c>
      <c r="C84" s="329" t="s">
        <v>248</v>
      </c>
      <c r="D84" s="330">
        <v>1</v>
      </c>
      <c r="E84" s="331" t="s">
        <v>199</v>
      </c>
      <c r="F84" s="287"/>
      <c r="G84" s="332">
        <v>0</v>
      </c>
      <c r="H84" s="327">
        <v>0</v>
      </c>
      <c r="I84" s="332">
        <v>527789</v>
      </c>
      <c r="J84" s="327">
        <v>0</v>
      </c>
      <c r="K84" s="327">
        <f t="shared" si="15"/>
        <v>527789</v>
      </c>
      <c r="L84" s="333" t="s">
        <v>288</v>
      </c>
    </row>
    <row r="85" spans="1:12" s="23" customFormat="1">
      <c r="A85" s="45" t="s">
        <v>142</v>
      </c>
      <c r="B85" s="46" t="s">
        <v>144</v>
      </c>
      <c r="C85" s="41"/>
      <c r="D85" s="42"/>
      <c r="E85" s="41"/>
      <c r="F85" s="47"/>
      <c r="G85" s="43">
        <f>SUM(G86:G90)</f>
        <v>0</v>
      </c>
      <c r="H85" s="43">
        <f>SUM(H86:H90)</f>
        <v>0</v>
      </c>
      <c r="I85" s="43">
        <f>SUM(I86:I90)</f>
        <v>0</v>
      </c>
      <c r="J85" s="43">
        <f>SUM(J86:J90)</f>
        <v>0</v>
      </c>
      <c r="K85" s="43">
        <f>SUM(K86:K90)</f>
        <v>0</v>
      </c>
      <c r="L85" s="44"/>
    </row>
    <row r="86" spans="1:12" s="37" customFormat="1" ht="15">
      <c r="A86" s="280"/>
      <c r="B86" s="281" t="s">
        <v>186</v>
      </c>
      <c r="C86" s="286"/>
      <c r="D86" s="287"/>
      <c r="E86" s="286"/>
      <c r="F86" s="287"/>
      <c r="G86" s="282">
        <v>0</v>
      </c>
      <c r="H86" s="283">
        <v>0</v>
      </c>
      <c r="I86" s="283">
        <v>0</v>
      </c>
      <c r="J86" s="283">
        <v>0</v>
      </c>
      <c r="K86" s="283">
        <f>SUM(G86:J86)</f>
        <v>0</v>
      </c>
      <c r="L86" s="284"/>
    </row>
    <row r="87" spans="1:12" s="37" customFormat="1" ht="15">
      <c r="A87" s="280"/>
      <c r="B87" s="281" t="s">
        <v>186</v>
      </c>
      <c r="C87" s="286"/>
      <c r="D87" s="287"/>
      <c r="E87" s="286"/>
      <c r="F87" s="287"/>
      <c r="G87" s="282">
        <v>0</v>
      </c>
      <c r="H87" s="283">
        <v>0</v>
      </c>
      <c r="I87" s="283">
        <v>0</v>
      </c>
      <c r="J87" s="283">
        <v>0</v>
      </c>
      <c r="K87" s="283">
        <f t="shared" ref="K87:K90" si="16">SUM(G87:J87)</f>
        <v>0</v>
      </c>
      <c r="L87" s="284"/>
    </row>
    <row r="88" spans="1:12" s="37" customFormat="1" ht="15">
      <c r="A88" s="280"/>
      <c r="B88" s="281" t="s">
        <v>186</v>
      </c>
      <c r="C88" s="286"/>
      <c r="D88" s="287"/>
      <c r="E88" s="286"/>
      <c r="F88" s="287"/>
      <c r="G88" s="282">
        <v>0</v>
      </c>
      <c r="H88" s="283">
        <v>0</v>
      </c>
      <c r="I88" s="283">
        <v>0</v>
      </c>
      <c r="J88" s="283">
        <v>0</v>
      </c>
      <c r="K88" s="283">
        <f t="shared" si="16"/>
        <v>0</v>
      </c>
      <c r="L88" s="284"/>
    </row>
    <row r="89" spans="1:12" s="37" customFormat="1" ht="15">
      <c r="A89" s="280"/>
      <c r="B89" s="281" t="s">
        <v>186</v>
      </c>
      <c r="C89" s="286"/>
      <c r="D89" s="287"/>
      <c r="E89" s="286"/>
      <c r="F89" s="287"/>
      <c r="G89" s="282">
        <v>0</v>
      </c>
      <c r="H89" s="283">
        <v>0</v>
      </c>
      <c r="I89" s="283">
        <v>0</v>
      </c>
      <c r="J89" s="283">
        <v>0</v>
      </c>
      <c r="K89" s="283">
        <f t="shared" si="16"/>
        <v>0</v>
      </c>
      <c r="L89" s="284"/>
    </row>
    <row r="90" spans="1:12" s="37" customFormat="1" ht="15">
      <c r="A90" s="280"/>
      <c r="B90" s="281" t="s">
        <v>186</v>
      </c>
      <c r="C90" s="286"/>
      <c r="D90" s="287"/>
      <c r="E90" s="286"/>
      <c r="F90" s="287"/>
      <c r="G90" s="282">
        <v>0</v>
      </c>
      <c r="H90" s="283">
        <v>0</v>
      </c>
      <c r="I90" s="283">
        <v>0</v>
      </c>
      <c r="J90" s="283">
        <v>0</v>
      </c>
      <c r="K90" s="283">
        <f t="shared" si="16"/>
        <v>0</v>
      </c>
      <c r="L90" s="284"/>
    </row>
    <row r="91" spans="1:12" s="23" customFormat="1">
      <c r="A91" s="45" t="s">
        <v>143</v>
      </c>
      <c r="B91" s="46" t="s">
        <v>145</v>
      </c>
      <c r="C91" s="41"/>
      <c r="D91" s="42"/>
      <c r="E91" s="41"/>
      <c r="F91" s="47"/>
      <c r="G91" s="43">
        <f>SUM(G92:G96)</f>
        <v>0</v>
      </c>
      <c r="H91" s="43">
        <f>SUM(H92:H96)</f>
        <v>0</v>
      </c>
      <c r="I91" s="43">
        <f>SUM(I92:I96)</f>
        <v>0</v>
      </c>
      <c r="J91" s="43">
        <f>SUM(J92:J96)</f>
        <v>0</v>
      </c>
      <c r="K91" s="43">
        <f>SUM(K92:K96)</f>
        <v>0</v>
      </c>
      <c r="L91" s="44"/>
    </row>
    <row r="92" spans="1:12" s="37" customFormat="1" ht="15" hidden="1">
      <c r="A92" s="280"/>
      <c r="B92" s="281" t="s">
        <v>186</v>
      </c>
      <c r="C92" s="286"/>
      <c r="D92" s="287"/>
      <c r="E92" s="286"/>
      <c r="F92" s="287"/>
      <c r="G92" s="282">
        <v>0</v>
      </c>
      <c r="H92" s="283">
        <v>0</v>
      </c>
      <c r="I92" s="283">
        <v>0</v>
      </c>
      <c r="J92" s="283">
        <v>0</v>
      </c>
      <c r="K92" s="283">
        <f>SUM(G92:J92)</f>
        <v>0</v>
      </c>
      <c r="L92" s="284"/>
    </row>
    <row r="93" spans="1:12" s="37" customFormat="1" ht="15" hidden="1">
      <c r="A93" s="280"/>
      <c r="B93" s="281" t="s">
        <v>186</v>
      </c>
      <c r="C93" s="286"/>
      <c r="D93" s="287"/>
      <c r="E93" s="286"/>
      <c r="F93" s="287"/>
      <c r="G93" s="282">
        <v>0</v>
      </c>
      <c r="H93" s="283">
        <v>0</v>
      </c>
      <c r="I93" s="283">
        <v>0</v>
      </c>
      <c r="J93" s="283">
        <v>0</v>
      </c>
      <c r="K93" s="283">
        <f t="shared" ref="K93:K96" si="17">SUM(G93:J93)</f>
        <v>0</v>
      </c>
      <c r="L93" s="284"/>
    </row>
    <row r="94" spans="1:12" s="37" customFormat="1" ht="15" hidden="1">
      <c r="A94" s="280"/>
      <c r="B94" s="281" t="s">
        <v>186</v>
      </c>
      <c r="C94" s="286"/>
      <c r="D94" s="287"/>
      <c r="E94" s="286"/>
      <c r="F94" s="287"/>
      <c r="G94" s="282">
        <v>0</v>
      </c>
      <c r="H94" s="283">
        <v>0</v>
      </c>
      <c r="I94" s="283">
        <v>0</v>
      </c>
      <c r="J94" s="283">
        <v>0</v>
      </c>
      <c r="K94" s="283">
        <f t="shared" si="17"/>
        <v>0</v>
      </c>
      <c r="L94" s="284"/>
    </row>
    <row r="95" spans="1:12" s="37" customFormat="1" ht="15">
      <c r="A95" s="280"/>
      <c r="B95" s="281" t="s">
        <v>186</v>
      </c>
      <c r="C95" s="286"/>
      <c r="D95" s="287"/>
      <c r="E95" s="286"/>
      <c r="F95" s="287"/>
      <c r="G95" s="282">
        <v>0</v>
      </c>
      <c r="H95" s="283">
        <v>0</v>
      </c>
      <c r="I95" s="283">
        <v>0</v>
      </c>
      <c r="J95" s="283">
        <v>0</v>
      </c>
      <c r="K95" s="283">
        <f t="shared" si="17"/>
        <v>0</v>
      </c>
      <c r="L95" s="284"/>
    </row>
    <row r="96" spans="1:12" s="37" customFormat="1" ht="15">
      <c r="A96" s="280"/>
      <c r="B96" s="281" t="s">
        <v>186</v>
      </c>
      <c r="C96" s="286"/>
      <c r="D96" s="287"/>
      <c r="E96" s="286"/>
      <c r="F96" s="287"/>
      <c r="G96" s="282">
        <v>0</v>
      </c>
      <c r="H96" s="283">
        <v>0</v>
      </c>
      <c r="I96" s="283">
        <v>0</v>
      </c>
      <c r="J96" s="283">
        <v>0</v>
      </c>
      <c r="K96" s="283">
        <f t="shared" si="17"/>
        <v>0</v>
      </c>
      <c r="L96" s="284"/>
    </row>
    <row r="97" spans="1:12" s="23" customFormat="1">
      <c r="A97" s="45" t="s">
        <v>146</v>
      </c>
      <c r="B97" s="46" t="s">
        <v>148</v>
      </c>
      <c r="C97" s="41"/>
      <c r="D97" s="42"/>
      <c r="E97" s="41"/>
      <c r="F97" s="47"/>
      <c r="G97" s="43">
        <f>SUM(G98:G102)</f>
        <v>0</v>
      </c>
      <c r="H97" s="43">
        <f>SUM(H98:H102)</f>
        <v>0</v>
      </c>
      <c r="I97" s="43">
        <f>SUM(I98:I102)</f>
        <v>0</v>
      </c>
      <c r="J97" s="43">
        <f>SUM(J98:J102)</f>
        <v>0</v>
      </c>
      <c r="K97" s="43">
        <f>SUM(K98:K102)</f>
        <v>0</v>
      </c>
      <c r="L97" s="44"/>
    </row>
    <row r="98" spans="1:12" s="37" customFormat="1" ht="15" hidden="1">
      <c r="A98" s="280"/>
      <c r="B98" s="281" t="s">
        <v>186</v>
      </c>
      <c r="C98" s="286"/>
      <c r="D98" s="287"/>
      <c r="E98" s="286"/>
      <c r="F98" s="287"/>
      <c r="G98" s="282">
        <v>0</v>
      </c>
      <c r="H98" s="283">
        <v>0</v>
      </c>
      <c r="I98" s="283">
        <v>0</v>
      </c>
      <c r="J98" s="283">
        <v>0</v>
      </c>
      <c r="K98" s="283">
        <f>SUM(G98:J98)</f>
        <v>0</v>
      </c>
      <c r="L98" s="284"/>
    </row>
    <row r="99" spans="1:12" s="37" customFormat="1" ht="15" hidden="1">
      <c r="A99" s="280"/>
      <c r="B99" s="281" t="s">
        <v>186</v>
      </c>
      <c r="C99" s="286"/>
      <c r="D99" s="287"/>
      <c r="E99" s="286"/>
      <c r="F99" s="287"/>
      <c r="G99" s="282">
        <v>0</v>
      </c>
      <c r="H99" s="283">
        <v>0</v>
      </c>
      <c r="I99" s="283">
        <v>0</v>
      </c>
      <c r="J99" s="283">
        <v>0</v>
      </c>
      <c r="K99" s="283">
        <f t="shared" ref="K99:K102" si="18">SUM(G99:J99)</f>
        <v>0</v>
      </c>
      <c r="L99" s="284"/>
    </row>
    <row r="100" spans="1:12" s="37" customFormat="1" ht="15" hidden="1">
      <c r="A100" s="280"/>
      <c r="B100" s="281" t="s">
        <v>186</v>
      </c>
      <c r="C100" s="286"/>
      <c r="D100" s="287"/>
      <c r="E100" s="286"/>
      <c r="F100" s="287"/>
      <c r="G100" s="282">
        <v>0</v>
      </c>
      <c r="H100" s="283">
        <v>0</v>
      </c>
      <c r="I100" s="283">
        <v>0</v>
      </c>
      <c r="J100" s="283">
        <v>0</v>
      </c>
      <c r="K100" s="283">
        <f t="shared" si="18"/>
        <v>0</v>
      </c>
      <c r="L100" s="284"/>
    </row>
    <row r="101" spans="1:12" s="37" customFormat="1" ht="15">
      <c r="A101" s="280"/>
      <c r="B101" s="281" t="s">
        <v>186</v>
      </c>
      <c r="C101" s="286"/>
      <c r="D101" s="287"/>
      <c r="E101" s="286"/>
      <c r="F101" s="287"/>
      <c r="G101" s="282">
        <v>0</v>
      </c>
      <c r="H101" s="283">
        <v>0</v>
      </c>
      <c r="I101" s="283">
        <v>0</v>
      </c>
      <c r="J101" s="283">
        <v>0</v>
      </c>
      <c r="K101" s="283">
        <f t="shared" si="18"/>
        <v>0</v>
      </c>
      <c r="L101" s="284"/>
    </row>
    <row r="102" spans="1:12" s="37" customFormat="1" ht="15">
      <c r="A102" s="280"/>
      <c r="B102" s="281" t="s">
        <v>186</v>
      </c>
      <c r="C102" s="286"/>
      <c r="D102" s="287"/>
      <c r="E102" s="286"/>
      <c r="F102" s="287"/>
      <c r="G102" s="282">
        <v>0</v>
      </c>
      <c r="H102" s="283">
        <v>0</v>
      </c>
      <c r="I102" s="283">
        <v>0</v>
      </c>
      <c r="J102" s="283">
        <v>0</v>
      </c>
      <c r="K102" s="283">
        <f t="shared" si="18"/>
        <v>0</v>
      </c>
      <c r="L102" s="284"/>
    </row>
    <row r="103" spans="1:12" s="23" customFormat="1">
      <c r="A103" s="45" t="s">
        <v>147</v>
      </c>
      <c r="B103" s="46" t="s">
        <v>149</v>
      </c>
      <c r="C103" s="41"/>
      <c r="D103" s="42"/>
      <c r="E103" s="41"/>
      <c r="F103" s="47"/>
      <c r="G103" s="43">
        <f>SUM(G104:G108)</f>
        <v>0</v>
      </c>
      <c r="H103" s="43">
        <f>SUM(H104:H108)</f>
        <v>0</v>
      </c>
      <c r="I103" s="43">
        <f>SUM(I104:I108)</f>
        <v>0</v>
      </c>
      <c r="J103" s="43">
        <f>SUM(J104:J108)</f>
        <v>0</v>
      </c>
      <c r="K103" s="43">
        <f>SUM(K104:K108)</f>
        <v>0</v>
      </c>
      <c r="L103" s="44"/>
    </row>
    <row r="104" spans="1:12" s="37" customFormat="1" ht="15" hidden="1">
      <c r="A104" s="280"/>
      <c r="B104" s="281" t="s">
        <v>186</v>
      </c>
      <c r="C104" s="286"/>
      <c r="D104" s="287"/>
      <c r="E104" s="286"/>
      <c r="F104" s="287"/>
      <c r="G104" s="282">
        <v>0</v>
      </c>
      <c r="H104" s="283">
        <v>0</v>
      </c>
      <c r="I104" s="283">
        <v>0</v>
      </c>
      <c r="J104" s="283">
        <v>0</v>
      </c>
      <c r="K104" s="283">
        <f>SUM(G104:J104)</f>
        <v>0</v>
      </c>
      <c r="L104" s="284"/>
    </row>
    <row r="105" spans="1:12" s="37" customFormat="1" ht="15" hidden="1">
      <c r="A105" s="280"/>
      <c r="B105" s="281" t="s">
        <v>186</v>
      </c>
      <c r="C105" s="286"/>
      <c r="D105" s="287"/>
      <c r="E105" s="286"/>
      <c r="F105" s="287"/>
      <c r="G105" s="282">
        <v>0</v>
      </c>
      <c r="H105" s="283">
        <v>0</v>
      </c>
      <c r="I105" s="283">
        <v>0</v>
      </c>
      <c r="J105" s="283">
        <v>0</v>
      </c>
      <c r="K105" s="283">
        <f t="shared" ref="K105:K108" si="19">SUM(G105:J105)</f>
        <v>0</v>
      </c>
      <c r="L105" s="284"/>
    </row>
    <row r="106" spans="1:12" s="37" customFormat="1" ht="15" hidden="1">
      <c r="A106" s="280"/>
      <c r="B106" s="281" t="s">
        <v>186</v>
      </c>
      <c r="C106" s="286"/>
      <c r="D106" s="287"/>
      <c r="E106" s="286"/>
      <c r="F106" s="287"/>
      <c r="G106" s="282">
        <v>0</v>
      </c>
      <c r="H106" s="283">
        <v>0</v>
      </c>
      <c r="I106" s="283">
        <v>0</v>
      </c>
      <c r="J106" s="283">
        <v>0</v>
      </c>
      <c r="K106" s="283">
        <f t="shared" si="19"/>
        <v>0</v>
      </c>
      <c r="L106" s="284"/>
    </row>
    <row r="107" spans="1:12" s="37" customFormat="1" ht="15">
      <c r="A107" s="280"/>
      <c r="B107" s="281" t="s">
        <v>186</v>
      </c>
      <c r="C107" s="286"/>
      <c r="D107" s="287"/>
      <c r="E107" s="286"/>
      <c r="F107" s="287"/>
      <c r="G107" s="282">
        <v>0</v>
      </c>
      <c r="H107" s="283">
        <v>0</v>
      </c>
      <c r="I107" s="283">
        <v>0</v>
      </c>
      <c r="J107" s="283">
        <v>0</v>
      </c>
      <c r="K107" s="283">
        <f t="shared" si="19"/>
        <v>0</v>
      </c>
      <c r="L107" s="284"/>
    </row>
    <row r="108" spans="1:12" s="37" customFormat="1" ht="15">
      <c r="A108" s="280"/>
      <c r="B108" s="281" t="s">
        <v>186</v>
      </c>
      <c r="C108" s="286"/>
      <c r="D108" s="287"/>
      <c r="E108" s="286"/>
      <c r="F108" s="287"/>
      <c r="G108" s="282">
        <v>0</v>
      </c>
      <c r="H108" s="283">
        <v>0</v>
      </c>
      <c r="I108" s="283">
        <v>0</v>
      </c>
      <c r="J108" s="283">
        <v>0</v>
      </c>
      <c r="K108" s="283">
        <f t="shared" si="19"/>
        <v>0</v>
      </c>
      <c r="L108" s="284"/>
    </row>
    <row r="109" spans="1:12" s="23" customFormat="1">
      <c r="A109" s="45" t="s">
        <v>151</v>
      </c>
      <c r="B109" s="46" t="s">
        <v>150</v>
      </c>
      <c r="C109" s="41"/>
      <c r="D109" s="42"/>
      <c r="E109" s="41"/>
      <c r="F109" s="47"/>
      <c r="G109" s="43">
        <f>SUM(G110:G114)</f>
        <v>0</v>
      </c>
      <c r="H109" s="43">
        <f>SUM(H110:H114)</f>
        <v>0</v>
      </c>
      <c r="I109" s="43">
        <f>SUM(I110:I114)</f>
        <v>0</v>
      </c>
      <c r="J109" s="43">
        <f>SUM(J110:J114)</f>
        <v>0</v>
      </c>
      <c r="K109" s="43">
        <f>SUM(K110:K114)</f>
        <v>0</v>
      </c>
      <c r="L109" s="44"/>
    </row>
    <row r="110" spans="1:12" s="37" customFormat="1" ht="15" hidden="1">
      <c r="A110" s="280"/>
      <c r="B110" s="281" t="s">
        <v>186</v>
      </c>
      <c r="C110" s="286"/>
      <c r="D110" s="287"/>
      <c r="E110" s="286"/>
      <c r="F110" s="287"/>
      <c r="G110" s="282">
        <v>0</v>
      </c>
      <c r="H110" s="283">
        <v>0</v>
      </c>
      <c r="I110" s="283">
        <v>0</v>
      </c>
      <c r="J110" s="283">
        <v>0</v>
      </c>
      <c r="K110" s="283">
        <f>SUM(G110:J110)</f>
        <v>0</v>
      </c>
      <c r="L110" s="284"/>
    </row>
    <row r="111" spans="1:12" s="37" customFormat="1" ht="15" hidden="1">
      <c r="A111" s="280"/>
      <c r="B111" s="281" t="s">
        <v>186</v>
      </c>
      <c r="C111" s="286"/>
      <c r="D111" s="287"/>
      <c r="E111" s="286"/>
      <c r="F111" s="287"/>
      <c r="G111" s="282">
        <v>0</v>
      </c>
      <c r="H111" s="283">
        <v>0</v>
      </c>
      <c r="I111" s="283">
        <v>0</v>
      </c>
      <c r="J111" s="283">
        <v>0</v>
      </c>
      <c r="K111" s="283">
        <f t="shared" ref="K111:K114" si="20">SUM(G111:J111)</f>
        <v>0</v>
      </c>
      <c r="L111" s="284"/>
    </row>
    <row r="112" spans="1:12" s="37" customFormat="1" ht="15" hidden="1">
      <c r="A112" s="280"/>
      <c r="B112" s="281" t="s">
        <v>186</v>
      </c>
      <c r="C112" s="286"/>
      <c r="D112" s="287"/>
      <c r="E112" s="286"/>
      <c r="F112" s="287"/>
      <c r="G112" s="282">
        <v>0</v>
      </c>
      <c r="H112" s="283">
        <v>0</v>
      </c>
      <c r="I112" s="283">
        <v>0</v>
      </c>
      <c r="J112" s="283">
        <v>0</v>
      </c>
      <c r="K112" s="283">
        <f t="shared" si="20"/>
        <v>0</v>
      </c>
      <c r="L112" s="284"/>
    </row>
    <row r="113" spans="1:12" s="37" customFormat="1" ht="15">
      <c r="A113" s="280"/>
      <c r="B113" s="281" t="s">
        <v>186</v>
      </c>
      <c r="C113" s="286"/>
      <c r="D113" s="287"/>
      <c r="E113" s="286"/>
      <c r="F113" s="287"/>
      <c r="G113" s="282">
        <v>0</v>
      </c>
      <c r="H113" s="283">
        <v>0</v>
      </c>
      <c r="I113" s="283">
        <v>0</v>
      </c>
      <c r="J113" s="283">
        <v>0</v>
      </c>
      <c r="K113" s="283">
        <f t="shared" si="20"/>
        <v>0</v>
      </c>
      <c r="L113" s="284"/>
    </row>
    <row r="114" spans="1:12" s="37" customFormat="1" ht="15">
      <c r="A114" s="280"/>
      <c r="B114" s="281" t="s">
        <v>186</v>
      </c>
      <c r="C114" s="286"/>
      <c r="D114" s="287"/>
      <c r="E114" s="286"/>
      <c r="F114" s="287"/>
      <c r="G114" s="282">
        <v>0</v>
      </c>
      <c r="H114" s="283">
        <v>0</v>
      </c>
      <c r="I114" s="283">
        <v>0</v>
      </c>
      <c r="J114" s="283">
        <v>0</v>
      </c>
      <c r="K114" s="283">
        <f t="shared" si="20"/>
        <v>0</v>
      </c>
      <c r="L114" s="284"/>
    </row>
    <row r="115" spans="1:12" s="23" customFormat="1">
      <c r="A115" s="45" t="s">
        <v>152</v>
      </c>
      <c r="B115" s="46" t="s">
        <v>154</v>
      </c>
      <c r="C115" s="41"/>
      <c r="D115" s="42"/>
      <c r="E115" s="41"/>
      <c r="F115" s="47"/>
      <c r="G115" s="43">
        <f>SUM(G116:G120)</f>
        <v>0</v>
      </c>
      <c r="H115" s="43">
        <f>SUM(H116:H120)</f>
        <v>0</v>
      </c>
      <c r="I115" s="43">
        <f>SUM(I116:I120)</f>
        <v>0</v>
      </c>
      <c r="J115" s="43">
        <f>SUM(J116:J120)</f>
        <v>0</v>
      </c>
      <c r="K115" s="43">
        <f>SUM(K116:K120)</f>
        <v>0</v>
      </c>
      <c r="L115" s="44"/>
    </row>
    <row r="116" spans="1:12" s="37" customFormat="1" ht="15" hidden="1">
      <c r="A116" s="280"/>
      <c r="B116" s="281" t="s">
        <v>186</v>
      </c>
      <c r="C116" s="286"/>
      <c r="D116" s="287"/>
      <c r="E116" s="286"/>
      <c r="F116" s="287"/>
      <c r="G116" s="282">
        <v>0</v>
      </c>
      <c r="H116" s="283">
        <v>0</v>
      </c>
      <c r="I116" s="283">
        <v>0</v>
      </c>
      <c r="J116" s="283">
        <v>0</v>
      </c>
      <c r="K116" s="283">
        <f>SUM(G116:J116)</f>
        <v>0</v>
      </c>
      <c r="L116" s="284"/>
    </row>
    <row r="117" spans="1:12" s="37" customFormat="1" ht="15" hidden="1">
      <c r="A117" s="280"/>
      <c r="B117" s="281" t="s">
        <v>186</v>
      </c>
      <c r="C117" s="286"/>
      <c r="D117" s="287"/>
      <c r="E117" s="286"/>
      <c r="F117" s="287"/>
      <c r="G117" s="282">
        <v>0</v>
      </c>
      <c r="H117" s="283">
        <v>0</v>
      </c>
      <c r="I117" s="283">
        <v>0</v>
      </c>
      <c r="J117" s="283">
        <v>0</v>
      </c>
      <c r="K117" s="283">
        <f t="shared" ref="K117:K120" si="21">SUM(G117:J117)</f>
        <v>0</v>
      </c>
      <c r="L117" s="284"/>
    </row>
    <row r="118" spans="1:12" s="37" customFormat="1" ht="15" hidden="1">
      <c r="A118" s="280"/>
      <c r="B118" s="281" t="s">
        <v>186</v>
      </c>
      <c r="C118" s="286"/>
      <c r="D118" s="287"/>
      <c r="E118" s="286"/>
      <c r="F118" s="287"/>
      <c r="G118" s="282">
        <v>0</v>
      </c>
      <c r="H118" s="283">
        <v>0</v>
      </c>
      <c r="I118" s="283">
        <v>0</v>
      </c>
      <c r="J118" s="283">
        <v>0</v>
      </c>
      <c r="K118" s="283">
        <f t="shared" si="21"/>
        <v>0</v>
      </c>
      <c r="L118" s="284"/>
    </row>
    <row r="119" spans="1:12" s="37" customFormat="1" ht="15">
      <c r="A119" s="280"/>
      <c r="B119" s="281" t="s">
        <v>186</v>
      </c>
      <c r="C119" s="286"/>
      <c r="D119" s="287"/>
      <c r="E119" s="286"/>
      <c r="F119" s="287"/>
      <c r="G119" s="282">
        <v>0</v>
      </c>
      <c r="H119" s="283">
        <v>0</v>
      </c>
      <c r="I119" s="283">
        <v>0</v>
      </c>
      <c r="J119" s="283">
        <v>0</v>
      </c>
      <c r="K119" s="283">
        <f t="shared" si="21"/>
        <v>0</v>
      </c>
      <c r="L119" s="284"/>
    </row>
    <row r="120" spans="1:12" s="37" customFormat="1" ht="15">
      <c r="A120" s="280"/>
      <c r="B120" s="281" t="s">
        <v>186</v>
      </c>
      <c r="C120" s="286"/>
      <c r="D120" s="287"/>
      <c r="E120" s="286"/>
      <c r="F120" s="287"/>
      <c r="G120" s="282">
        <v>0</v>
      </c>
      <c r="H120" s="283">
        <v>0</v>
      </c>
      <c r="I120" s="283">
        <v>0</v>
      </c>
      <c r="J120" s="283">
        <v>0</v>
      </c>
      <c r="K120" s="283">
        <f t="shared" si="21"/>
        <v>0</v>
      </c>
      <c r="L120" s="284"/>
    </row>
    <row r="121" spans="1:12" s="23" customFormat="1">
      <c r="A121" s="45" t="s">
        <v>153</v>
      </c>
      <c r="B121" s="46" t="s">
        <v>155</v>
      </c>
      <c r="C121" s="41"/>
      <c r="D121" s="42"/>
      <c r="E121" s="41"/>
      <c r="F121" s="47"/>
      <c r="G121" s="43">
        <f>SUM(G122:G126)</f>
        <v>0</v>
      </c>
      <c r="H121" s="43">
        <f>SUM(H122:H126)</f>
        <v>0</v>
      </c>
      <c r="I121" s="43">
        <f>SUM(I122:I126)</f>
        <v>0</v>
      </c>
      <c r="J121" s="43">
        <f>SUM(J122:J126)</f>
        <v>0</v>
      </c>
      <c r="K121" s="43">
        <f>SUM(K122:K126)</f>
        <v>0</v>
      </c>
      <c r="L121" s="44"/>
    </row>
    <row r="122" spans="1:12" s="37" customFormat="1" ht="15" hidden="1">
      <c r="A122" s="280"/>
      <c r="B122" s="281" t="s">
        <v>186</v>
      </c>
      <c r="C122" s="286"/>
      <c r="D122" s="287"/>
      <c r="E122" s="286"/>
      <c r="F122" s="287"/>
      <c r="G122" s="282">
        <v>0</v>
      </c>
      <c r="H122" s="283">
        <v>0</v>
      </c>
      <c r="I122" s="283">
        <v>0</v>
      </c>
      <c r="J122" s="283">
        <v>0</v>
      </c>
      <c r="K122" s="283">
        <f>SUM(G122:J122)</f>
        <v>0</v>
      </c>
      <c r="L122" s="284"/>
    </row>
    <row r="123" spans="1:12" s="37" customFormat="1" ht="15" hidden="1">
      <c r="A123" s="280"/>
      <c r="B123" s="281" t="s">
        <v>186</v>
      </c>
      <c r="C123" s="286"/>
      <c r="D123" s="287"/>
      <c r="E123" s="286"/>
      <c r="F123" s="287"/>
      <c r="G123" s="282">
        <v>0</v>
      </c>
      <c r="H123" s="283">
        <v>0</v>
      </c>
      <c r="I123" s="283">
        <v>0</v>
      </c>
      <c r="J123" s="283">
        <v>0</v>
      </c>
      <c r="K123" s="283">
        <f t="shared" ref="K123:K126" si="22">SUM(G123:J123)</f>
        <v>0</v>
      </c>
      <c r="L123" s="284"/>
    </row>
    <row r="124" spans="1:12" s="37" customFormat="1" ht="15" hidden="1">
      <c r="A124" s="280"/>
      <c r="B124" s="281" t="s">
        <v>186</v>
      </c>
      <c r="C124" s="286"/>
      <c r="D124" s="287"/>
      <c r="E124" s="286"/>
      <c r="F124" s="287"/>
      <c r="G124" s="282">
        <v>0</v>
      </c>
      <c r="H124" s="283">
        <v>0</v>
      </c>
      <c r="I124" s="283">
        <v>0</v>
      </c>
      <c r="J124" s="283">
        <v>0</v>
      </c>
      <c r="K124" s="283">
        <f t="shared" si="22"/>
        <v>0</v>
      </c>
      <c r="L124" s="284"/>
    </row>
    <row r="125" spans="1:12" s="37" customFormat="1" ht="15">
      <c r="A125" s="280"/>
      <c r="B125" s="281" t="s">
        <v>186</v>
      </c>
      <c r="C125" s="286"/>
      <c r="D125" s="287"/>
      <c r="E125" s="286"/>
      <c r="F125" s="287"/>
      <c r="G125" s="282">
        <v>0</v>
      </c>
      <c r="H125" s="283">
        <v>0</v>
      </c>
      <c r="I125" s="283">
        <v>0</v>
      </c>
      <c r="J125" s="283">
        <v>0</v>
      </c>
      <c r="K125" s="283">
        <f t="shared" si="22"/>
        <v>0</v>
      </c>
      <c r="L125" s="284"/>
    </row>
    <row r="126" spans="1:12" s="37" customFormat="1" ht="15">
      <c r="A126" s="280"/>
      <c r="B126" s="281" t="s">
        <v>186</v>
      </c>
      <c r="C126" s="286"/>
      <c r="D126" s="287"/>
      <c r="E126" s="286"/>
      <c r="F126" s="287"/>
      <c r="G126" s="282">
        <v>0</v>
      </c>
      <c r="H126" s="283">
        <v>0</v>
      </c>
      <c r="I126" s="283">
        <v>0</v>
      </c>
      <c r="J126" s="283">
        <v>0</v>
      </c>
      <c r="K126" s="283">
        <f t="shared" si="22"/>
        <v>0</v>
      </c>
      <c r="L126" s="284"/>
    </row>
    <row r="127" spans="1:12" s="23" customFormat="1">
      <c r="A127" s="45" t="s">
        <v>156</v>
      </c>
      <c r="B127" s="46" t="s">
        <v>158</v>
      </c>
      <c r="C127" s="41"/>
      <c r="D127" s="42"/>
      <c r="E127" s="41"/>
      <c r="F127" s="47"/>
      <c r="G127" s="43">
        <f>SUM(G128:G132)</f>
        <v>0</v>
      </c>
      <c r="H127" s="43">
        <f>SUM(H128:H132)</f>
        <v>0</v>
      </c>
      <c r="I127" s="43">
        <f>SUM(I128:I132)</f>
        <v>0</v>
      </c>
      <c r="J127" s="43">
        <f>SUM(J128:J132)</f>
        <v>0</v>
      </c>
      <c r="K127" s="43">
        <f>SUM(K128:K132)</f>
        <v>0</v>
      </c>
      <c r="L127" s="44"/>
    </row>
    <row r="128" spans="1:12" s="37" customFormat="1" ht="15" hidden="1">
      <c r="A128" s="280"/>
      <c r="B128" s="281" t="s">
        <v>186</v>
      </c>
      <c r="C128" s="286"/>
      <c r="D128" s="287"/>
      <c r="E128" s="286"/>
      <c r="F128" s="287"/>
      <c r="G128" s="282">
        <v>0</v>
      </c>
      <c r="H128" s="283">
        <v>0</v>
      </c>
      <c r="I128" s="283">
        <v>0</v>
      </c>
      <c r="J128" s="283">
        <v>0</v>
      </c>
      <c r="K128" s="283">
        <f>SUM(G128:J128)</f>
        <v>0</v>
      </c>
      <c r="L128" s="284"/>
    </row>
    <row r="129" spans="1:13" s="37" customFormat="1" ht="15" hidden="1">
      <c r="A129" s="280"/>
      <c r="B129" s="281" t="s">
        <v>186</v>
      </c>
      <c r="C129" s="286"/>
      <c r="D129" s="287"/>
      <c r="E129" s="286"/>
      <c r="F129" s="287"/>
      <c r="G129" s="282">
        <v>0</v>
      </c>
      <c r="H129" s="283">
        <v>0</v>
      </c>
      <c r="I129" s="283">
        <v>0</v>
      </c>
      <c r="J129" s="283">
        <v>0</v>
      </c>
      <c r="K129" s="283">
        <f t="shared" ref="K129:K132" si="23">SUM(G129:J129)</f>
        <v>0</v>
      </c>
      <c r="L129" s="284"/>
    </row>
    <row r="130" spans="1:13" s="37" customFormat="1" ht="15" hidden="1">
      <c r="A130" s="280"/>
      <c r="B130" s="281" t="s">
        <v>186</v>
      </c>
      <c r="C130" s="286"/>
      <c r="D130" s="287"/>
      <c r="E130" s="286"/>
      <c r="F130" s="287"/>
      <c r="G130" s="282">
        <v>0</v>
      </c>
      <c r="H130" s="283">
        <v>0</v>
      </c>
      <c r="I130" s="283">
        <v>0</v>
      </c>
      <c r="J130" s="283">
        <v>0</v>
      </c>
      <c r="K130" s="283">
        <f t="shared" si="23"/>
        <v>0</v>
      </c>
      <c r="L130" s="284"/>
    </row>
    <row r="131" spans="1:13" s="37" customFormat="1" ht="15">
      <c r="A131" s="280"/>
      <c r="B131" s="281" t="s">
        <v>186</v>
      </c>
      <c r="C131" s="286"/>
      <c r="D131" s="287"/>
      <c r="E131" s="286"/>
      <c r="F131" s="287"/>
      <c r="G131" s="282">
        <v>0</v>
      </c>
      <c r="H131" s="283">
        <v>0</v>
      </c>
      <c r="I131" s="283">
        <v>0</v>
      </c>
      <c r="J131" s="283">
        <v>0</v>
      </c>
      <c r="K131" s="283">
        <f t="shared" si="23"/>
        <v>0</v>
      </c>
      <c r="L131" s="284"/>
    </row>
    <row r="132" spans="1:13" s="37" customFormat="1" ht="15">
      <c r="A132" s="280"/>
      <c r="B132" s="281" t="s">
        <v>186</v>
      </c>
      <c r="C132" s="286"/>
      <c r="D132" s="287"/>
      <c r="E132" s="286"/>
      <c r="F132" s="287"/>
      <c r="G132" s="282">
        <v>0</v>
      </c>
      <c r="H132" s="283">
        <v>0</v>
      </c>
      <c r="I132" s="283">
        <v>0</v>
      </c>
      <c r="J132" s="283">
        <v>0</v>
      </c>
      <c r="K132" s="283">
        <f t="shared" si="23"/>
        <v>0</v>
      </c>
      <c r="L132" s="284"/>
    </row>
    <row r="133" spans="1:13" s="23" customFormat="1">
      <c r="A133" s="45" t="s">
        <v>157</v>
      </c>
      <c r="B133" s="46" t="s">
        <v>159</v>
      </c>
      <c r="C133" s="41"/>
      <c r="D133" s="42"/>
      <c r="E133" s="41"/>
      <c r="F133" s="47"/>
      <c r="G133" s="43">
        <f>SUM(G134:G138)</f>
        <v>0</v>
      </c>
      <c r="H133" s="43">
        <f>SUM(H134:H138)</f>
        <v>0</v>
      </c>
      <c r="I133" s="43">
        <f>SUM(I134:I138)</f>
        <v>0</v>
      </c>
      <c r="J133" s="43">
        <f>SUM(J134:J138)</f>
        <v>0</v>
      </c>
      <c r="K133" s="43">
        <f>SUM(K134:K138)</f>
        <v>0</v>
      </c>
      <c r="L133" s="44"/>
    </row>
    <row r="134" spans="1:13" s="37" customFormat="1" ht="15" hidden="1">
      <c r="A134" s="280"/>
      <c r="B134" s="281" t="s">
        <v>186</v>
      </c>
      <c r="C134" s="286"/>
      <c r="D134" s="287"/>
      <c r="E134" s="286"/>
      <c r="F134" s="287"/>
      <c r="G134" s="282">
        <v>0</v>
      </c>
      <c r="H134" s="283">
        <v>0</v>
      </c>
      <c r="I134" s="283">
        <v>0</v>
      </c>
      <c r="J134" s="283">
        <v>0</v>
      </c>
      <c r="K134" s="283">
        <f>SUM(G134:J134)</f>
        <v>0</v>
      </c>
      <c r="L134" s="284"/>
    </row>
    <row r="135" spans="1:13" s="37" customFormat="1" ht="15" hidden="1">
      <c r="A135" s="280"/>
      <c r="B135" s="281" t="s">
        <v>186</v>
      </c>
      <c r="C135" s="286"/>
      <c r="D135" s="287"/>
      <c r="E135" s="286"/>
      <c r="F135" s="287"/>
      <c r="G135" s="282">
        <v>0</v>
      </c>
      <c r="H135" s="283">
        <v>0</v>
      </c>
      <c r="I135" s="283">
        <v>0</v>
      </c>
      <c r="J135" s="283">
        <v>0</v>
      </c>
      <c r="K135" s="283">
        <f t="shared" ref="K135:K138" si="24">SUM(G135:J135)</f>
        <v>0</v>
      </c>
      <c r="L135" s="284"/>
    </row>
    <row r="136" spans="1:13" s="37" customFormat="1" ht="15" hidden="1">
      <c r="A136" s="280"/>
      <c r="B136" s="281" t="s">
        <v>186</v>
      </c>
      <c r="C136" s="286"/>
      <c r="D136" s="287"/>
      <c r="E136" s="286"/>
      <c r="F136" s="287"/>
      <c r="G136" s="282">
        <v>0</v>
      </c>
      <c r="H136" s="283">
        <v>0</v>
      </c>
      <c r="I136" s="283">
        <v>0</v>
      </c>
      <c r="J136" s="283">
        <v>0</v>
      </c>
      <c r="K136" s="283">
        <f t="shared" si="24"/>
        <v>0</v>
      </c>
      <c r="L136" s="284"/>
    </row>
    <row r="137" spans="1:13" s="37" customFormat="1" ht="15">
      <c r="A137" s="280"/>
      <c r="B137" s="281" t="s">
        <v>186</v>
      </c>
      <c r="C137" s="286"/>
      <c r="D137" s="287"/>
      <c r="E137" s="286"/>
      <c r="F137" s="287"/>
      <c r="G137" s="282">
        <v>0</v>
      </c>
      <c r="H137" s="283">
        <v>0</v>
      </c>
      <c r="I137" s="283">
        <v>0</v>
      </c>
      <c r="J137" s="283">
        <v>0</v>
      </c>
      <c r="K137" s="283">
        <f t="shared" si="24"/>
        <v>0</v>
      </c>
      <c r="L137" s="284"/>
    </row>
    <row r="138" spans="1:13" s="37" customFormat="1" ht="15">
      <c r="A138" s="280"/>
      <c r="B138" s="281" t="s">
        <v>186</v>
      </c>
      <c r="C138" s="286"/>
      <c r="D138" s="287"/>
      <c r="E138" s="286"/>
      <c r="F138" s="287"/>
      <c r="G138" s="282">
        <v>0</v>
      </c>
      <c r="H138" s="283">
        <v>0</v>
      </c>
      <c r="I138" s="283">
        <v>0</v>
      </c>
      <c r="J138" s="283">
        <v>0</v>
      </c>
      <c r="K138" s="283">
        <f t="shared" si="24"/>
        <v>0</v>
      </c>
      <c r="L138" s="284"/>
    </row>
    <row r="139" spans="1:13" s="4" customFormat="1">
      <c r="A139" s="39" t="s">
        <v>37</v>
      </c>
      <c r="B139" s="40" t="s">
        <v>38</v>
      </c>
      <c r="C139" s="49"/>
      <c r="D139" s="50"/>
      <c r="E139" s="49"/>
      <c r="F139" s="50"/>
      <c r="G139" s="51">
        <f>G140+G146+G152+G158</f>
        <v>0</v>
      </c>
      <c r="H139" s="51">
        <f t="shared" ref="H139:K139" si="25">H140+H146+H152+H158</f>
        <v>0</v>
      </c>
      <c r="I139" s="51">
        <f t="shared" si="25"/>
        <v>0</v>
      </c>
      <c r="J139" s="51">
        <f t="shared" si="25"/>
        <v>0</v>
      </c>
      <c r="K139" s="51">
        <f t="shared" si="25"/>
        <v>0</v>
      </c>
      <c r="L139" s="52"/>
      <c r="M139" s="48"/>
    </row>
    <row r="140" spans="1:13" s="4" customFormat="1">
      <c r="A140" s="45" t="s">
        <v>39</v>
      </c>
      <c r="B140" s="46" t="s">
        <v>40</v>
      </c>
      <c r="C140" s="49"/>
      <c r="D140" s="50"/>
      <c r="E140" s="49"/>
      <c r="F140" s="50"/>
      <c r="G140" s="43">
        <f>SUM(G141:G145)</f>
        <v>0</v>
      </c>
      <c r="H140" s="43">
        <f>SUM(H141:H145)</f>
        <v>0</v>
      </c>
      <c r="I140" s="43">
        <f>SUM(I141:I145)</f>
        <v>0</v>
      </c>
      <c r="J140" s="43">
        <f>SUM(J141:J145)</f>
        <v>0</v>
      </c>
      <c r="K140" s="43">
        <f>SUM(K141:K145)</f>
        <v>0</v>
      </c>
      <c r="L140" s="41"/>
    </row>
    <row r="141" spans="1:13" s="37" customFormat="1" ht="15" hidden="1">
      <c r="A141" s="280"/>
      <c r="B141" s="281" t="s">
        <v>186</v>
      </c>
      <c r="C141" s="286"/>
      <c r="D141" s="287"/>
      <c r="E141" s="286"/>
      <c r="F141" s="287"/>
      <c r="G141" s="282">
        <v>0</v>
      </c>
      <c r="H141" s="283">
        <v>0</v>
      </c>
      <c r="I141" s="283">
        <v>0</v>
      </c>
      <c r="J141" s="283">
        <v>0</v>
      </c>
      <c r="K141" s="283">
        <f>SUM(G141:J141)</f>
        <v>0</v>
      </c>
      <c r="L141" s="284"/>
    </row>
    <row r="142" spans="1:13" s="37" customFormat="1" ht="15" hidden="1">
      <c r="A142" s="280"/>
      <c r="B142" s="281" t="s">
        <v>186</v>
      </c>
      <c r="C142" s="286"/>
      <c r="D142" s="287"/>
      <c r="E142" s="286"/>
      <c r="F142" s="287"/>
      <c r="G142" s="282">
        <v>0</v>
      </c>
      <c r="H142" s="283">
        <v>0</v>
      </c>
      <c r="I142" s="283">
        <v>0</v>
      </c>
      <c r="J142" s="283">
        <v>0</v>
      </c>
      <c r="K142" s="283">
        <f t="shared" ref="K142:K145" si="26">SUM(G142:J142)</f>
        <v>0</v>
      </c>
      <c r="L142" s="284"/>
    </row>
    <row r="143" spans="1:13" s="37" customFormat="1" ht="15" hidden="1">
      <c r="A143" s="280"/>
      <c r="B143" s="281" t="s">
        <v>186</v>
      </c>
      <c r="C143" s="286"/>
      <c r="D143" s="287"/>
      <c r="E143" s="286"/>
      <c r="F143" s="287"/>
      <c r="G143" s="282">
        <v>0</v>
      </c>
      <c r="H143" s="283">
        <v>0</v>
      </c>
      <c r="I143" s="283">
        <v>0</v>
      </c>
      <c r="J143" s="283">
        <v>0</v>
      </c>
      <c r="K143" s="283">
        <f t="shared" si="26"/>
        <v>0</v>
      </c>
      <c r="L143" s="284"/>
    </row>
    <row r="144" spans="1:13" s="37" customFormat="1" ht="15">
      <c r="A144" s="280"/>
      <c r="B144" s="281" t="s">
        <v>186</v>
      </c>
      <c r="C144" s="286"/>
      <c r="D144" s="287"/>
      <c r="E144" s="286"/>
      <c r="F144" s="287"/>
      <c r="G144" s="282">
        <v>0</v>
      </c>
      <c r="H144" s="283">
        <v>0</v>
      </c>
      <c r="I144" s="283">
        <v>0</v>
      </c>
      <c r="J144" s="283">
        <v>0</v>
      </c>
      <c r="K144" s="283">
        <f t="shared" si="26"/>
        <v>0</v>
      </c>
      <c r="L144" s="284"/>
    </row>
    <row r="145" spans="1:12" s="37" customFormat="1" ht="15">
      <c r="A145" s="280"/>
      <c r="B145" s="281" t="s">
        <v>186</v>
      </c>
      <c r="C145" s="286"/>
      <c r="D145" s="287"/>
      <c r="E145" s="286"/>
      <c r="F145" s="287"/>
      <c r="G145" s="282">
        <v>0</v>
      </c>
      <c r="H145" s="283">
        <v>0</v>
      </c>
      <c r="I145" s="283">
        <v>0</v>
      </c>
      <c r="J145" s="283">
        <v>0</v>
      </c>
      <c r="K145" s="283">
        <f t="shared" si="26"/>
        <v>0</v>
      </c>
      <c r="L145" s="284"/>
    </row>
    <row r="146" spans="1:12" s="4" customFormat="1">
      <c r="A146" s="45" t="s">
        <v>41</v>
      </c>
      <c r="B146" s="53" t="s">
        <v>160</v>
      </c>
      <c r="C146" s="49"/>
      <c r="D146" s="50"/>
      <c r="E146" s="49"/>
      <c r="F146" s="50"/>
      <c r="G146" s="43">
        <f>SUM(G147:G151)</f>
        <v>0</v>
      </c>
      <c r="H146" s="43">
        <f>SUM(H147:H151)</f>
        <v>0</v>
      </c>
      <c r="I146" s="43">
        <f>SUM(I147:I151)</f>
        <v>0</v>
      </c>
      <c r="J146" s="43">
        <f>SUM(J147:J151)</f>
        <v>0</v>
      </c>
      <c r="K146" s="43">
        <f>SUM(K147:K151)</f>
        <v>0</v>
      </c>
      <c r="L146" s="41"/>
    </row>
    <row r="147" spans="1:12" s="37" customFormat="1" ht="15" hidden="1">
      <c r="A147" s="280"/>
      <c r="B147" s="281" t="s">
        <v>186</v>
      </c>
      <c r="C147" s="286"/>
      <c r="D147" s="287"/>
      <c r="E147" s="286"/>
      <c r="F147" s="287"/>
      <c r="G147" s="282">
        <v>0</v>
      </c>
      <c r="H147" s="283">
        <v>0</v>
      </c>
      <c r="I147" s="283">
        <v>0</v>
      </c>
      <c r="J147" s="283">
        <v>0</v>
      </c>
      <c r="K147" s="283">
        <f>SUM(G147:J147)</f>
        <v>0</v>
      </c>
      <c r="L147" s="284"/>
    </row>
    <row r="148" spans="1:12" s="37" customFormat="1" ht="15" hidden="1">
      <c r="A148" s="280"/>
      <c r="B148" s="281" t="s">
        <v>186</v>
      </c>
      <c r="C148" s="286"/>
      <c r="D148" s="287"/>
      <c r="E148" s="286"/>
      <c r="F148" s="287"/>
      <c r="G148" s="282">
        <v>0</v>
      </c>
      <c r="H148" s="283">
        <v>0</v>
      </c>
      <c r="I148" s="283">
        <v>0</v>
      </c>
      <c r="J148" s="283">
        <v>0</v>
      </c>
      <c r="K148" s="283">
        <f t="shared" ref="K148:K151" si="27">SUM(G148:J148)</f>
        <v>0</v>
      </c>
      <c r="L148" s="284"/>
    </row>
    <row r="149" spans="1:12" s="37" customFormat="1" ht="15" hidden="1">
      <c r="A149" s="280"/>
      <c r="B149" s="281" t="s">
        <v>186</v>
      </c>
      <c r="C149" s="286"/>
      <c r="D149" s="287"/>
      <c r="E149" s="286"/>
      <c r="F149" s="287"/>
      <c r="G149" s="282">
        <v>0</v>
      </c>
      <c r="H149" s="283">
        <v>0</v>
      </c>
      <c r="I149" s="283">
        <v>0</v>
      </c>
      <c r="J149" s="283">
        <v>0</v>
      </c>
      <c r="K149" s="283">
        <f t="shared" si="27"/>
        <v>0</v>
      </c>
      <c r="L149" s="284"/>
    </row>
    <row r="150" spans="1:12" s="37" customFormat="1" ht="15">
      <c r="A150" s="280"/>
      <c r="B150" s="281" t="s">
        <v>186</v>
      </c>
      <c r="C150" s="286"/>
      <c r="D150" s="287"/>
      <c r="E150" s="286"/>
      <c r="F150" s="287"/>
      <c r="G150" s="282">
        <v>0</v>
      </c>
      <c r="H150" s="283">
        <v>0</v>
      </c>
      <c r="I150" s="283">
        <v>0</v>
      </c>
      <c r="J150" s="283">
        <v>0</v>
      </c>
      <c r="K150" s="283">
        <f t="shared" si="27"/>
        <v>0</v>
      </c>
      <c r="L150" s="284"/>
    </row>
    <row r="151" spans="1:12" s="37" customFormat="1" ht="15">
      <c r="A151" s="280"/>
      <c r="B151" s="281" t="s">
        <v>186</v>
      </c>
      <c r="C151" s="286"/>
      <c r="D151" s="287"/>
      <c r="E151" s="286"/>
      <c r="F151" s="287"/>
      <c r="G151" s="282">
        <v>0</v>
      </c>
      <c r="H151" s="283">
        <v>0</v>
      </c>
      <c r="I151" s="283">
        <v>0</v>
      </c>
      <c r="J151" s="283">
        <v>0</v>
      </c>
      <c r="K151" s="283">
        <f t="shared" si="27"/>
        <v>0</v>
      </c>
      <c r="L151" s="284"/>
    </row>
    <row r="152" spans="1:12" s="4" customFormat="1">
      <c r="A152" s="45" t="s">
        <v>161</v>
      </c>
      <c r="B152" s="53" t="s">
        <v>163</v>
      </c>
      <c r="C152" s="49"/>
      <c r="D152" s="50"/>
      <c r="E152" s="49"/>
      <c r="F152" s="50"/>
      <c r="G152" s="43">
        <f>SUM(G153:G157)</f>
        <v>0</v>
      </c>
      <c r="H152" s="43">
        <f>SUM(H153:H157)</f>
        <v>0</v>
      </c>
      <c r="I152" s="43">
        <f>SUM(I153:I157)</f>
        <v>0</v>
      </c>
      <c r="J152" s="43">
        <f>SUM(J153:J157)</f>
        <v>0</v>
      </c>
      <c r="K152" s="43">
        <f>SUM(K153:K157)</f>
        <v>0</v>
      </c>
      <c r="L152" s="41"/>
    </row>
    <row r="153" spans="1:12" s="37" customFormat="1" ht="15" hidden="1">
      <c r="A153" s="280"/>
      <c r="B153" s="281" t="s">
        <v>186</v>
      </c>
      <c r="C153" s="286"/>
      <c r="D153" s="287"/>
      <c r="E153" s="286"/>
      <c r="F153" s="287"/>
      <c r="G153" s="282">
        <v>0</v>
      </c>
      <c r="H153" s="283">
        <v>0</v>
      </c>
      <c r="I153" s="283">
        <v>0</v>
      </c>
      <c r="J153" s="283">
        <v>0</v>
      </c>
      <c r="K153" s="283">
        <f>SUM(G153:J153)</f>
        <v>0</v>
      </c>
      <c r="L153" s="284"/>
    </row>
    <row r="154" spans="1:12" s="37" customFormat="1" ht="15" hidden="1">
      <c r="A154" s="280"/>
      <c r="B154" s="281" t="s">
        <v>186</v>
      </c>
      <c r="C154" s="286"/>
      <c r="D154" s="287"/>
      <c r="E154" s="286"/>
      <c r="F154" s="287"/>
      <c r="G154" s="282">
        <v>0</v>
      </c>
      <c r="H154" s="283">
        <v>0</v>
      </c>
      <c r="I154" s="283">
        <v>0</v>
      </c>
      <c r="J154" s="283">
        <v>0</v>
      </c>
      <c r="K154" s="283">
        <f t="shared" ref="K154:K157" si="28">SUM(G154:J154)</f>
        <v>0</v>
      </c>
      <c r="L154" s="284"/>
    </row>
    <row r="155" spans="1:12" s="37" customFormat="1" ht="15" hidden="1">
      <c r="A155" s="280"/>
      <c r="B155" s="281" t="s">
        <v>186</v>
      </c>
      <c r="C155" s="286"/>
      <c r="D155" s="287"/>
      <c r="E155" s="286"/>
      <c r="F155" s="287"/>
      <c r="G155" s="282">
        <v>0</v>
      </c>
      <c r="H155" s="283">
        <v>0</v>
      </c>
      <c r="I155" s="283">
        <v>0</v>
      </c>
      <c r="J155" s="283">
        <v>0</v>
      </c>
      <c r="K155" s="283">
        <f t="shared" si="28"/>
        <v>0</v>
      </c>
      <c r="L155" s="284"/>
    </row>
    <row r="156" spans="1:12" s="37" customFormat="1" ht="15">
      <c r="A156" s="280"/>
      <c r="B156" s="281" t="s">
        <v>186</v>
      </c>
      <c r="C156" s="286"/>
      <c r="D156" s="287"/>
      <c r="E156" s="286"/>
      <c r="F156" s="287"/>
      <c r="G156" s="282">
        <v>0</v>
      </c>
      <c r="H156" s="283">
        <v>0</v>
      </c>
      <c r="I156" s="283">
        <v>0</v>
      </c>
      <c r="J156" s="283">
        <v>0</v>
      </c>
      <c r="K156" s="283">
        <f t="shared" si="28"/>
        <v>0</v>
      </c>
      <c r="L156" s="284"/>
    </row>
    <row r="157" spans="1:12" s="37" customFormat="1" ht="15">
      <c r="A157" s="280"/>
      <c r="B157" s="281" t="s">
        <v>186</v>
      </c>
      <c r="C157" s="286"/>
      <c r="D157" s="287"/>
      <c r="E157" s="286"/>
      <c r="F157" s="287"/>
      <c r="G157" s="282">
        <v>0</v>
      </c>
      <c r="H157" s="283">
        <v>0</v>
      </c>
      <c r="I157" s="283">
        <v>0</v>
      </c>
      <c r="J157" s="283">
        <v>0</v>
      </c>
      <c r="K157" s="283">
        <f t="shared" si="28"/>
        <v>0</v>
      </c>
      <c r="L157" s="284"/>
    </row>
    <row r="158" spans="1:12" s="4" customFormat="1">
      <c r="A158" s="45" t="s">
        <v>162</v>
      </c>
      <c r="B158" s="53" t="s">
        <v>164</v>
      </c>
      <c r="C158" s="49"/>
      <c r="D158" s="50"/>
      <c r="E158" s="49"/>
      <c r="F158" s="50"/>
      <c r="G158" s="43">
        <f>SUM(G159:G163)</f>
        <v>0</v>
      </c>
      <c r="H158" s="43">
        <f>SUM(H159:H163)</f>
        <v>0</v>
      </c>
      <c r="I158" s="43">
        <f>SUM(I159:I163)</f>
        <v>0</v>
      </c>
      <c r="J158" s="43">
        <f>SUM(J159:J163)</f>
        <v>0</v>
      </c>
      <c r="K158" s="43">
        <f>SUM(K159:K163)</f>
        <v>0</v>
      </c>
      <c r="L158" s="41"/>
    </row>
    <row r="159" spans="1:12" s="37" customFormat="1" ht="15" hidden="1">
      <c r="A159" s="280"/>
      <c r="B159" s="281" t="s">
        <v>186</v>
      </c>
      <c r="C159" s="286"/>
      <c r="D159" s="287"/>
      <c r="E159" s="286"/>
      <c r="F159" s="287"/>
      <c r="G159" s="282">
        <v>0</v>
      </c>
      <c r="H159" s="283">
        <v>0</v>
      </c>
      <c r="I159" s="283">
        <v>0</v>
      </c>
      <c r="J159" s="283">
        <v>0</v>
      </c>
      <c r="K159" s="283">
        <f>SUM(G159:J159)</f>
        <v>0</v>
      </c>
      <c r="L159" s="284"/>
    </row>
    <row r="160" spans="1:12" s="37" customFormat="1" ht="15" hidden="1">
      <c r="A160" s="280"/>
      <c r="B160" s="281" t="s">
        <v>186</v>
      </c>
      <c r="C160" s="286"/>
      <c r="D160" s="287"/>
      <c r="E160" s="286"/>
      <c r="F160" s="287"/>
      <c r="G160" s="282">
        <v>0</v>
      </c>
      <c r="H160" s="283">
        <v>0</v>
      </c>
      <c r="I160" s="283">
        <v>0</v>
      </c>
      <c r="J160" s="283">
        <v>0</v>
      </c>
      <c r="K160" s="283">
        <f t="shared" ref="K160:K163" si="29">SUM(G160:J160)</f>
        <v>0</v>
      </c>
      <c r="L160" s="284"/>
    </row>
    <row r="161" spans="1:14" s="37" customFormat="1" ht="15" hidden="1">
      <c r="A161" s="280"/>
      <c r="B161" s="281" t="s">
        <v>186</v>
      </c>
      <c r="C161" s="286"/>
      <c r="D161" s="287"/>
      <c r="E161" s="286"/>
      <c r="F161" s="287"/>
      <c r="G161" s="282">
        <v>0</v>
      </c>
      <c r="H161" s="283">
        <v>0</v>
      </c>
      <c r="I161" s="283">
        <v>0</v>
      </c>
      <c r="J161" s="283">
        <v>0</v>
      </c>
      <c r="K161" s="283">
        <f t="shared" si="29"/>
        <v>0</v>
      </c>
      <c r="L161" s="284"/>
    </row>
    <row r="162" spans="1:14" s="37" customFormat="1" ht="15">
      <c r="A162" s="280"/>
      <c r="B162" s="281" t="s">
        <v>186</v>
      </c>
      <c r="C162" s="286"/>
      <c r="D162" s="287"/>
      <c r="E162" s="286"/>
      <c r="F162" s="287"/>
      <c r="G162" s="282">
        <v>0</v>
      </c>
      <c r="H162" s="283">
        <v>0</v>
      </c>
      <c r="I162" s="283">
        <v>0</v>
      </c>
      <c r="J162" s="283">
        <v>0</v>
      </c>
      <c r="K162" s="283">
        <f t="shared" si="29"/>
        <v>0</v>
      </c>
      <c r="L162" s="284"/>
    </row>
    <row r="163" spans="1:14" s="37" customFormat="1" ht="15">
      <c r="A163" s="280"/>
      <c r="B163" s="281" t="s">
        <v>186</v>
      </c>
      <c r="C163" s="286"/>
      <c r="D163" s="287"/>
      <c r="E163" s="286"/>
      <c r="F163" s="287"/>
      <c r="G163" s="282">
        <v>0</v>
      </c>
      <c r="H163" s="283">
        <v>0</v>
      </c>
      <c r="I163" s="283">
        <v>0</v>
      </c>
      <c r="J163" s="283">
        <v>0</v>
      </c>
      <c r="K163" s="283">
        <f t="shared" si="29"/>
        <v>0</v>
      </c>
      <c r="L163" s="284"/>
    </row>
    <row r="164" spans="1:14" s="4" customFormat="1">
      <c r="A164" s="39" t="s">
        <v>42</v>
      </c>
      <c r="B164" s="54" t="s">
        <v>43</v>
      </c>
      <c r="C164" s="49"/>
      <c r="D164" s="50"/>
      <c r="E164" s="49"/>
      <c r="F164" s="50"/>
      <c r="G164" s="51">
        <f>G165+G171+G177+G183</f>
        <v>0</v>
      </c>
      <c r="H164" s="51">
        <f t="shared" ref="H164:K164" si="30">H165+H171+H177+H183</f>
        <v>0</v>
      </c>
      <c r="I164" s="51">
        <f t="shared" si="30"/>
        <v>0</v>
      </c>
      <c r="J164" s="51">
        <f t="shared" si="30"/>
        <v>0</v>
      </c>
      <c r="K164" s="51">
        <f t="shared" si="30"/>
        <v>0</v>
      </c>
      <c r="L164" s="52"/>
      <c r="M164" s="48"/>
    </row>
    <row r="165" spans="1:14" s="4" customFormat="1">
      <c r="A165" s="45" t="s">
        <v>44</v>
      </c>
      <c r="B165" s="53" t="s">
        <v>45</v>
      </c>
      <c r="C165" s="49"/>
      <c r="D165" s="50"/>
      <c r="E165" s="49"/>
      <c r="F165" s="50"/>
      <c r="G165" s="43">
        <f>SUM(G166:G170)</f>
        <v>0</v>
      </c>
      <c r="H165" s="43">
        <f>SUM(H166:H170)</f>
        <v>0</v>
      </c>
      <c r="I165" s="43">
        <f>SUM(I166:I170)</f>
        <v>0</v>
      </c>
      <c r="J165" s="43">
        <f>SUM(J166:J170)</f>
        <v>0</v>
      </c>
      <c r="K165" s="43">
        <f>SUM(K166:K170)</f>
        <v>0</v>
      </c>
      <c r="L165" s="41"/>
    </row>
    <row r="166" spans="1:14" s="37" customFormat="1" ht="15" hidden="1">
      <c r="A166" s="280"/>
      <c r="B166" s="281" t="s">
        <v>186</v>
      </c>
      <c r="C166" s="286"/>
      <c r="D166" s="287"/>
      <c r="E166" s="286"/>
      <c r="F166" s="287"/>
      <c r="G166" s="282">
        <v>0</v>
      </c>
      <c r="H166" s="283">
        <v>0</v>
      </c>
      <c r="I166" s="283">
        <v>0</v>
      </c>
      <c r="J166" s="283">
        <v>0</v>
      </c>
      <c r="K166" s="283">
        <f>SUM(G166:J166)</f>
        <v>0</v>
      </c>
      <c r="L166" s="284"/>
    </row>
    <row r="167" spans="1:14" s="37" customFormat="1" ht="15" hidden="1">
      <c r="A167" s="280"/>
      <c r="B167" s="281" t="s">
        <v>186</v>
      </c>
      <c r="C167" s="286"/>
      <c r="D167" s="287"/>
      <c r="E167" s="286"/>
      <c r="F167" s="287"/>
      <c r="G167" s="282">
        <v>0</v>
      </c>
      <c r="H167" s="283">
        <v>0</v>
      </c>
      <c r="I167" s="283">
        <v>0</v>
      </c>
      <c r="J167" s="283">
        <v>0</v>
      </c>
      <c r="K167" s="283">
        <f t="shared" ref="K167:K170" si="31">SUM(G167:J167)</f>
        <v>0</v>
      </c>
      <c r="L167" s="284"/>
    </row>
    <row r="168" spans="1:14" s="37" customFormat="1" ht="15" hidden="1">
      <c r="A168" s="280"/>
      <c r="B168" s="281" t="s">
        <v>186</v>
      </c>
      <c r="C168" s="286"/>
      <c r="D168" s="287"/>
      <c r="E168" s="286"/>
      <c r="F168" s="287"/>
      <c r="G168" s="282">
        <v>0</v>
      </c>
      <c r="H168" s="283">
        <v>0</v>
      </c>
      <c r="I168" s="283">
        <v>0</v>
      </c>
      <c r="J168" s="283">
        <v>0</v>
      </c>
      <c r="K168" s="283">
        <f t="shared" si="31"/>
        <v>0</v>
      </c>
      <c r="L168" s="284"/>
    </row>
    <row r="169" spans="1:14" s="37" customFormat="1" ht="15">
      <c r="A169" s="280"/>
      <c r="B169" s="281" t="s">
        <v>186</v>
      </c>
      <c r="C169" s="286"/>
      <c r="D169" s="287"/>
      <c r="E169" s="286"/>
      <c r="F169" s="287"/>
      <c r="G169" s="282">
        <v>0</v>
      </c>
      <c r="H169" s="283">
        <v>0</v>
      </c>
      <c r="I169" s="283">
        <v>0</v>
      </c>
      <c r="J169" s="283">
        <v>0</v>
      </c>
      <c r="K169" s="283">
        <f t="shared" si="31"/>
        <v>0</v>
      </c>
      <c r="L169" s="284"/>
    </row>
    <row r="170" spans="1:14" s="37" customFormat="1" ht="15">
      <c r="A170" s="280"/>
      <c r="B170" s="281" t="s">
        <v>186</v>
      </c>
      <c r="C170" s="286"/>
      <c r="D170" s="287"/>
      <c r="E170" s="286"/>
      <c r="F170" s="287"/>
      <c r="G170" s="282">
        <v>0</v>
      </c>
      <c r="H170" s="283">
        <v>0</v>
      </c>
      <c r="I170" s="283">
        <v>0</v>
      </c>
      <c r="J170" s="283">
        <v>0</v>
      </c>
      <c r="K170" s="283">
        <f t="shared" si="31"/>
        <v>0</v>
      </c>
      <c r="L170" s="284"/>
    </row>
    <row r="171" spans="1:14" s="4" customFormat="1">
      <c r="A171" s="45" t="s">
        <v>46</v>
      </c>
      <c r="B171" s="53" t="s">
        <v>165</v>
      </c>
      <c r="C171" s="49"/>
      <c r="D171" s="50"/>
      <c r="E171" s="49"/>
      <c r="F171" s="50"/>
      <c r="G171" s="43">
        <f>SUM(G172:G176)</f>
        <v>0</v>
      </c>
      <c r="H171" s="43">
        <f>SUM(H172:H176)</f>
        <v>0</v>
      </c>
      <c r="I171" s="43">
        <f>SUM(I172:I176)</f>
        <v>0</v>
      </c>
      <c r="J171" s="43">
        <f>SUM(J172:J176)</f>
        <v>0</v>
      </c>
      <c r="K171" s="43">
        <f>SUM(K172:K176)</f>
        <v>0</v>
      </c>
      <c r="L171" s="41"/>
      <c r="N171" s="55"/>
    </row>
    <row r="172" spans="1:14" s="37" customFormat="1" ht="15" hidden="1">
      <c r="A172" s="280"/>
      <c r="B172" s="281" t="s">
        <v>186</v>
      </c>
      <c r="C172" s="286"/>
      <c r="D172" s="287"/>
      <c r="E172" s="286"/>
      <c r="F172" s="287"/>
      <c r="G172" s="282">
        <v>0</v>
      </c>
      <c r="H172" s="283">
        <v>0</v>
      </c>
      <c r="I172" s="283">
        <v>0</v>
      </c>
      <c r="J172" s="283">
        <v>0</v>
      </c>
      <c r="K172" s="283">
        <f>SUM(G172:J172)</f>
        <v>0</v>
      </c>
      <c r="L172" s="284"/>
    </row>
    <row r="173" spans="1:14" s="37" customFormat="1" ht="15" hidden="1">
      <c r="A173" s="280"/>
      <c r="B173" s="281" t="s">
        <v>186</v>
      </c>
      <c r="C173" s="286"/>
      <c r="D173" s="287"/>
      <c r="E173" s="286"/>
      <c r="F173" s="287"/>
      <c r="G173" s="282">
        <v>0</v>
      </c>
      <c r="H173" s="283">
        <v>0</v>
      </c>
      <c r="I173" s="283">
        <v>0</v>
      </c>
      <c r="J173" s="283">
        <v>0</v>
      </c>
      <c r="K173" s="283">
        <f t="shared" ref="K173:K176" si="32">SUM(G173:J173)</f>
        <v>0</v>
      </c>
      <c r="L173" s="284"/>
    </row>
    <row r="174" spans="1:14" s="37" customFormat="1" ht="15" hidden="1">
      <c r="A174" s="280"/>
      <c r="B174" s="281" t="s">
        <v>186</v>
      </c>
      <c r="C174" s="286"/>
      <c r="D174" s="287"/>
      <c r="E174" s="286"/>
      <c r="F174" s="287"/>
      <c r="G174" s="282">
        <v>0</v>
      </c>
      <c r="H174" s="283">
        <v>0</v>
      </c>
      <c r="I174" s="283">
        <v>0</v>
      </c>
      <c r="J174" s="283">
        <v>0</v>
      </c>
      <c r="K174" s="283">
        <f t="shared" si="32"/>
        <v>0</v>
      </c>
      <c r="L174" s="284"/>
    </row>
    <row r="175" spans="1:14" s="37" customFormat="1" ht="15">
      <c r="A175" s="280"/>
      <c r="B175" s="281" t="s">
        <v>186</v>
      </c>
      <c r="C175" s="286"/>
      <c r="D175" s="287"/>
      <c r="E175" s="286"/>
      <c r="F175" s="287"/>
      <c r="G175" s="282">
        <v>0</v>
      </c>
      <c r="H175" s="283">
        <v>0</v>
      </c>
      <c r="I175" s="283">
        <v>0</v>
      </c>
      <c r="J175" s="283">
        <v>0</v>
      </c>
      <c r="K175" s="283">
        <f t="shared" si="32"/>
        <v>0</v>
      </c>
      <c r="L175" s="284"/>
    </row>
    <row r="176" spans="1:14" s="37" customFormat="1" ht="15">
      <c r="A176" s="280"/>
      <c r="B176" s="281" t="s">
        <v>186</v>
      </c>
      <c r="C176" s="286"/>
      <c r="D176" s="287"/>
      <c r="E176" s="286"/>
      <c r="F176" s="287"/>
      <c r="G176" s="282">
        <v>0</v>
      </c>
      <c r="H176" s="283">
        <v>0</v>
      </c>
      <c r="I176" s="283">
        <v>0</v>
      </c>
      <c r="J176" s="283">
        <v>0</v>
      </c>
      <c r="K176" s="283">
        <f t="shared" si="32"/>
        <v>0</v>
      </c>
      <c r="L176" s="284"/>
    </row>
    <row r="177" spans="1:12" s="4" customFormat="1">
      <c r="A177" s="45" t="s">
        <v>47</v>
      </c>
      <c r="B177" s="53" t="s">
        <v>48</v>
      </c>
      <c r="C177" s="49"/>
      <c r="D177" s="50"/>
      <c r="E177" s="49"/>
      <c r="F177" s="50"/>
      <c r="G177" s="43">
        <f>SUM(G178:G182)</f>
        <v>0</v>
      </c>
      <c r="H177" s="43">
        <f>SUM(H178:H182)</f>
        <v>0</v>
      </c>
      <c r="I177" s="43">
        <f>SUM(I178:I182)</f>
        <v>0</v>
      </c>
      <c r="J177" s="43">
        <f>SUM(J178:J182)</f>
        <v>0</v>
      </c>
      <c r="K177" s="43">
        <f>SUM(K178:K182)</f>
        <v>0</v>
      </c>
      <c r="L177" s="41"/>
    </row>
    <row r="178" spans="1:12" s="37" customFormat="1" ht="15" hidden="1">
      <c r="A178" s="280"/>
      <c r="B178" s="281" t="s">
        <v>186</v>
      </c>
      <c r="C178" s="286"/>
      <c r="D178" s="287"/>
      <c r="E178" s="286"/>
      <c r="F178" s="287"/>
      <c r="G178" s="282">
        <v>0</v>
      </c>
      <c r="H178" s="283">
        <v>0</v>
      </c>
      <c r="I178" s="283">
        <v>0</v>
      </c>
      <c r="J178" s="283">
        <v>0</v>
      </c>
      <c r="K178" s="283">
        <f>SUM(G178:J178)</f>
        <v>0</v>
      </c>
      <c r="L178" s="284"/>
    </row>
    <row r="179" spans="1:12" s="37" customFormat="1" ht="15" hidden="1">
      <c r="A179" s="280"/>
      <c r="B179" s="281" t="s">
        <v>186</v>
      </c>
      <c r="C179" s="286"/>
      <c r="D179" s="287"/>
      <c r="E179" s="286"/>
      <c r="F179" s="287"/>
      <c r="G179" s="282">
        <v>0</v>
      </c>
      <c r="H179" s="283">
        <v>0</v>
      </c>
      <c r="I179" s="283">
        <v>0</v>
      </c>
      <c r="J179" s="283">
        <v>0</v>
      </c>
      <c r="K179" s="283">
        <f t="shared" ref="K179:K182" si="33">SUM(G179:J179)</f>
        <v>0</v>
      </c>
      <c r="L179" s="284"/>
    </row>
    <row r="180" spans="1:12" s="37" customFormat="1" ht="15" hidden="1">
      <c r="A180" s="280"/>
      <c r="B180" s="281" t="s">
        <v>186</v>
      </c>
      <c r="C180" s="286"/>
      <c r="D180" s="287"/>
      <c r="E180" s="286"/>
      <c r="F180" s="287"/>
      <c r="G180" s="282">
        <v>0</v>
      </c>
      <c r="H180" s="283">
        <v>0</v>
      </c>
      <c r="I180" s="283">
        <v>0</v>
      </c>
      <c r="J180" s="283">
        <v>0</v>
      </c>
      <c r="K180" s="283">
        <f t="shared" si="33"/>
        <v>0</v>
      </c>
      <c r="L180" s="284"/>
    </row>
    <row r="181" spans="1:12" s="37" customFormat="1" ht="15">
      <c r="A181" s="280"/>
      <c r="B181" s="281" t="s">
        <v>186</v>
      </c>
      <c r="C181" s="286"/>
      <c r="D181" s="287"/>
      <c r="E181" s="286"/>
      <c r="F181" s="287"/>
      <c r="G181" s="282">
        <v>0</v>
      </c>
      <c r="H181" s="283">
        <v>0</v>
      </c>
      <c r="I181" s="283">
        <v>0</v>
      </c>
      <c r="J181" s="283">
        <v>0</v>
      </c>
      <c r="K181" s="283">
        <f t="shared" si="33"/>
        <v>0</v>
      </c>
      <c r="L181" s="284"/>
    </row>
    <row r="182" spans="1:12" s="37" customFormat="1" ht="15">
      <c r="A182" s="280"/>
      <c r="B182" s="281" t="s">
        <v>186</v>
      </c>
      <c r="C182" s="286"/>
      <c r="D182" s="287"/>
      <c r="E182" s="286"/>
      <c r="F182" s="287"/>
      <c r="G182" s="282">
        <v>0</v>
      </c>
      <c r="H182" s="283">
        <v>0</v>
      </c>
      <c r="I182" s="283">
        <v>0</v>
      </c>
      <c r="J182" s="283">
        <v>0</v>
      </c>
      <c r="K182" s="283">
        <f t="shared" si="33"/>
        <v>0</v>
      </c>
      <c r="L182" s="284"/>
    </row>
    <row r="183" spans="1:12" s="4" customFormat="1">
      <c r="A183" s="45" t="s">
        <v>49</v>
      </c>
      <c r="B183" s="53" t="s">
        <v>50</v>
      </c>
      <c r="C183" s="49"/>
      <c r="D183" s="50"/>
      <c r="E183" s="49"/>
      <c r="F183" s="50"/>
      <c r="G183" s="43">
        <f>SUM(G184:G188)</f>
        <v>0</v>
      </c>
      <c r="H183" s="43">
        <f>SUM(H184:H188)</f>
        <v>0</v>
      </c>
      <c r="I183" s="43">
        <f>SUM(I184:I188)</f>
        <v>0</v>
      </c>
      <c r="J183" s="43">
        <f>SUM(J184:J188)</f>
        <v>0</v>
      </c>
      <c r="K183" s="43">
        <f>SUM(K184:K188)</f>
        <v>0</v>
      </c>
      <c r="L183" s="41"/>
    </row>
    <row r="184" spans="1:12" s="37" customFormat="1" ht="15" hidden="1">
      <c r="A184" s="280"/>
      <c r="B184" s="281" t="s">
        <v>186</v>
      </c>
      <c r="C184" s="286"/>
      <c r="D184" s="287"/>
      <c r="E184" s="286"/>
      <c r="F184" s="287"/>
      <c r="G184" s="282">
        <v>0</v>
      </c>
      <c r="H184" s="283">
        <v>0</v>
      </c>
      <c r="I184" s="283">
        <v>0</v>
      </c>
      <c r="J184" s="283">
        <v>0</v>
      </c>
      <c r="K184" s="283">
        <f>SUM(G184:J184)</f>
        <v>0</v>
      </c>
      <c r="L184" s="284"/>
    </row>
    <row r="185" spans="1:12" s="37" customFormat="1" ht="15" hidden="1">
      <c r="A185" s="280"/>
      <c r="B185" s="281" t="s">
        <v>186</v>
      </c>
      <c r="C185" s="286"/>
      <c r="D185" s="287"/>
      <c r="E185" s="286"/>
      <c r="F185" s="287"/>
      <c r="G185" s="282">
        <v>0</v>
      </c>
      <c r="H185" s="283">
        <v>0</v>
      </c>
      <c r="I185" s="283">
        <v>0</v>
      </c>
      <c r="J185" s="283">
        <v>0</v>
      </c>
      <c r="K185" s="283">
        <f t="shared" ref="K185:K188" si="34">SUM(G185:J185)</f>
        <v>0</v>
      </c>
      <c r="L185" s="284"/>
    </row>
    <row r="186" spans="1:12" s="37" customFormat="1" ht="15" hidden="1">
      <c r="A186" s="280"/>
      <c r="B186" s="281" t="s">
        <v>186</v>
      </c>
      <c r="C186" s="286"/>
      <c r="D186" s="287"/>
      <c r="E186" s="286"/>
      <c r="F186" s="287"/>
      <c r="G186" s="282">
        <v>0</v>
      </c>
      <c r="H186" s="283">
        <v>0</v>
      </c>
      <c r="I186" s="283">
        <v>0</v>
      </c>
      <c r="J186" s="283">
        <v>0</v>
      </c>
      <c r="K186" s="283">
        <f t="shared" si="34"/>
        <v>0</v>
      </c>
      <c r="L186" s="284"/>
    </row>
    <row r="187" spans="1:12" s="37" customFormat="1" ht="15">
      <c r="A187" s="280"/>
      <c r="B187" s="281" t="s">
        <v>186</v>
      </c>
      <c r="C187" s="286"/>
      <c r="D187" s="287"/>
      <c r="E187" s="286"/>
      <c r="F187" s="287"/>
      <c r="G187" s="282">
        <v>0</v>
      </c>
      <c r="H187" s="283">
        <v>0</v>
      </c>
      <c r="I187" s="283">
        <v>0</v>
      </c>
      <c r="J187" s="283">
        <v>0</v>
      </c>
      <c r="K187" s="283">
        <f t="shared" si="34"/>
        <v>0</v>
      </c>
      <c r="L187" s="284"/>
    </row>
    <row r="188" spans="1:12" s="37" customFormat="1" ht="15">
      <c r="A188" s="280"/>
      <c r="B188" s="281" t="s">
        <v>186</v>
      </c>
      <c r="C188" s="286"/>
      <c r="D188" s="287"/>
      <c r="E188" s="286"/>
      <c r="F188" s="287"/>
      <c r="G188" s="282">
        <v>0</v>
      </c>
      <c r="H188" s="283">
        <v>0</v>
      </c>
      <c r="I188" s="283">
        <v>0</v>
      </c>
      <c r="J188" s="283">
        <v>0</v>
      </c>
      <c r="K188" s="283">
        <f t="shared" si="34"/>
        <v>0</v>
      </c>
      <c r="L188" s="284"/>
    </row>
    <row r="189" spans="1:12" s="4" customFormat="1">
      <c r="A189" s="56" t="s">
        <v>51</v>
      </c>
      <c r="B189" s="54" t="s">
        <v>52</v>
      </c>
      <c r="C189" s="49"/>
      <c r="D189" s="50"/>
      <c r="E189" s="49"/>
      <c r="F189" s="50"/>
      <c r="G189" s="51">
        <f>G190+G196+G202+G208+G214+G220+G226</f>
        <v>0</v>
      </c>
      <c r="H189" s="51">
        <f t="shared" ref="H189:K189" si="35">H190+H196+H202+H208+H214+H220+H226</f>
        <v>0</v>
      </c>
      <c r="I189" s="51">
        <f t="shared" si="35"/>
        <v>0</v>
      </c>
      <c r="J189" s="51">
        <f t="shared" si="35"/>
        <v>0</v>
      </c>
      <c r="K189" s="51">
        <f t="shared" si="35"/>
        <v>0</v>
      </c>
      <c r="L189" s="41"/>
    </row>
    <row r="190" spans="1:12" s="4" customFormat="1">
      <c r="A190" s="57" t="s">
        <v>53</v>
      </c>
      <c r="B190" s="53" t="s">
        <v>54</v>
      </c>
      <c r="C190" s="49"/>
      <c r="D190" s="50"/>
      <c r="E190" s="49"/>
      <c r="F190" s="50"/>
      <c r="G190" s="43">
        <f>SUM(G191:G195)</f>
        <v>0</v>
      </c>
      <c r="H190" s="43">
        <f>SUM(H191:H195)</f>
        <v>0</v>
      </c>
      <c r="I190" s="43">
        <f>SUM(I191:I195)</f>
        <v>0</v>
      </c>
      <c r="J190" s="43">
        <f>SUM(J191:J195)</f>
        <v>0</v>
      </c>
      <c r="K190" s="43">
        <f>SUM(K191:K195)</f>
        <v>0</v>
      </c>
      <c r="L190" s="41"/>
    </row>
    <row r="191" spans="1:12" s="37" customFormat="1" ht="15" hidden="1">
      <c r="A191" s="280"/>
      <c r="B191" s="281" t="s">
        <v>186</v>
      </c>
      <c r="C191" s="286"/>
      <c r="D191" s="287"/>
      <c r="E191" s="286"/>
      <c r="F191" s="287"/>
      <c r="G191" s="282">
        <v>0</v>
      </c>
      <c r="H191" s="283">
        <v>0</v>
      </c>
      <c r="I191" s="283">
        <v>0</v>
      </c>
      <c r="J191" s="283">
        <v>0</v>
      </c>
      <c r="K191" s="283">
        <f>SUM(G191:J191)</f>
        <v>0</v>
      </c>
      <c r="L191" s="284"/>
    </row>
    <row r="192" spans="1:12" s="37" customFormat="1" ht="15" hidden="1">
      <c r="A192" s="280"/>
      <c r="B192" s="281" t="s">
        <v>186</v>
      </c>
      <c r="C192" s="286"/>
      <c r="D192" s="287"/>
      <c r="E192" s="286"/>
      <c r="F192" s="287"/>
      <c r="G192" s="282">
        <v>0</v>
      </c>
      <c r="H192" s="283">
        <v>0</v>
      </c>
      <c r="I192" s="283">
        <v>0</v>
      </c>
      <c r="J192" s="283">
        <v>0</v>
      </c>
      <c r="K192" s="283">
        <f t="shared" ref="K192:K195" si="36">SUM(G192:J192)</f>
        <v>0</v>
      </c>
      <c r="L192" s="284"/>
    </row>
    <row r="193" spans="1:12" s="37" customFormat="1" ht="15" hidden="1">
      <c r="A193" s="280"/>
      <c r="B193" s="281" t="s">
        <v>186</v>
      </c>
      <c r="C193" s="286"/>
      <c r="D193" s="287"/>
      <c r="E193" s="286"/>
      <c r="F193" s="287"/>
      <c r="G193" s="282">
        <v>0</v>
      </c>
      <c r="H193" s="283">
        <v>0</v>
      </c>
      <c r="I193" s="283">
        <v>0</v>
      </c>
      <c r="J193" s="283">
        <v>0</v>
      </c>
      <c r="K193" s="283">
        <f t="shared" si="36"/>
        <v>0</v>
      </c>
      <c r="L193" s="284"/>
    </row>
    <row r="194" spans="1:12" s="37" customFormat="1" ht="15">
      <c r="A194" s="280"/>
      <c r="B194" s="281" t="s">
        <v>186</v>
      </c>
      <c r="C194" s="286"/>
      <c r="D194" s="287"/>
      <c r="E194" s="286"/>
      <c r="F194" s="287"/>
      <c r="G194" s="282">
        <v>0</v>
      </c>
      <c r="H194" s="283">
        <v>0</v>
      </c>
      <c r="I194" s="283">
        <v>0</v>
      </c>
      <c r="J194" s="283">
        <v>0</v>
      </c>
      <c r="K194" s="283">
        <f t="shared" si="36"/>
        <v>0</v>
      </c>
      <c r="L194" s="284"/>
    </row>
    <row r="195" spans="1:12" s="37" customFormat="1" ht="15">
      <c r="A195" s="280"/>
      <c r="B195" s="281" t="s">
        <v>186</v>
      </c>
      <c r="C195" s="286"/>
      <c r="D195" s="287"/>
      <c r="E195" s="286"/>
      <c r="F195" s="287"/>
      <c r="G195" s="282">
        <v>0</v>
      </c>
      <c r="H195" s="283">
        <v>0</v>
      </c>
      <c r="I195" s="283">
        <v>0</v>
      </c>
      <c r="J195" s="283">
        <v>0</v>
      </c>
      <c r="K195" s="283">
        <f t="shared" si="36"/>
        <v>0</v>
      </c>
      <c r="L195" s="284"/>
    </row>
    <row r="196" spans="1:12" s="4" customFormat="1">
      <c r="A196" s="57" t="s">
        <v>55</v>
      </c>
      <c r="B196" s="53" t="s">
        <v>56</v>
      </c>
      <c r="C196" s="49"/>
      <c r="D196" s="50"/>
      <c r="E196" s="49"/>
      <c r="F196" s="50"/>
      <c r="G196" s="43">
        <f>SUM(G197:G201)</f>
        <v>0</v>
      </c>
      <c r="H196" s="43">
        <f>SUM(H197:H201)</f>
        <v>0</v>
      </c>
      <c r="I196" s="43">
        <f>SUM(I197:I201)</f>
        <v>0</v>
      </c>
      <c r="J196" s="43">
        <f>SUM(J197:J201)</f>
        <v>0</v>
      </c>
      <c r="K196" s="43">
        <f>SUM(K197:K201)</f>
        <v>0</v>
      </c>
      <c r="L196" s="41"/>
    </row>
    <row r="197" spans="1:12" s="37" customFormat="1" ht="15" hidden="1">
      <c r="A197" s="280"/>
      <c r="B197" s="281" t="s">
        <v>186</v>
      </c>
      <c r="C197" s="286"/>
      <c r="D197" s="287"/>
      <c r="E197" s="286"/>
      <c r="F197" s="287"/>
      <c r="G197" s="282">
        <v>0</v>
      </c>
      <c r="H197" s="283">
        <v>0</v>
      </c>
      <c r="I197" s="283">
        <v>0</v>
      </c>
      <c r="J197" s="283">
        <v>0</v>
      </c>
      <c r="K197" s="283">
        <f>SUM(G197:J197)</f>
        <v>0</v>
      </c>
      <c r="L197" s="284"/>
    </row>
    <row r="198" spans="1:12" s="37" customFormat="1" ht="15" hidden="1">
      <c r="A198" s="280"/>
      <c r="B198" s="281" t="s">
        <v>186</v>
      </c>
      <c r="C198" s="286"/>
      <c r="D198" s="287"/>
      <c r="E198" s="286"/>
      <c r="F198" s="287"/>
      <c r="G198" s="282">
        <v>0</v>
      </c>
      <c r="H198" s="283">
        <v>0</v>
      </c>
      <c r="I198" s="283">
        <v>0</v>
      </c>
      <c r="J198" s="283">
        <v>0</v>
      </c>
      <c r="K198" s="283">
        <f t="shared" ref="K198:K201" si="37">SUM(G198:J198)</f>
        <v>0</v>
      </c>
      <c r="L198" s="284"/>
    </row>
    <row r="199" spans="1:12" s="37" customFormat="1" ht="15" hidden="1">
      <c r="A199" s="280"/>
      <c r="B199" s="281" t="s">
        <v>186</v>
      </c>
      <c r="C199" s="286"/>
      <c r="D199" s="287"/>
      <c r="E199" s="286"/>
      <c r="F199" s="287"/>
      <c r="G199" s="282">
        <v>0</v>
      </c>
      <c r="H199" s="283">
        <v>0</v>
      </c>
      <c r="I199" s="283">
        <v>0</v>
      </c>
      <c r="J199" s="283">
        <v>0</v>
      </c>
      <c r="K199" s="283">
        <f t="shared" si="37"/>
        <v>0</v>
      </c>
      <c r="L199" s="284"/>
    </row>
    <row r="200" spans="1:12" s="37" customFormat="1" ht="15">
      <c r="A200" s="280"/>
      <c r="B200" s="281" t="s">
        <v>186</v>
      </c>
      <c r="C200" s="286"/>
      <c r="D200" s="287"/>
      <c r="E200" s="286"/>
      <c r="F200" s="287"/>
      <c r="G200" s="282">
        <v>0</v>
      </c>
      <c r="H200" s="283">
        <v>0</v>
      </c>
      <c r="I200" s="283">
        <v>0</v>
      </c>
      <c r="J200" s="283">
        <v>0</v>
      </c>
      <c r="K200" s="283">
        <f t="shared" si="37"/>
        <v>0</v>
      </c>
      <c r="L200" s="284"/>
    </row>
    <row r="201" spans="1:12" s="37" customFormat="1" ht="15">
      <c r="A201" s="280"/>
      <c r="B201" s="281" t="s">
        <v>186</v>
      </c>
      <c r="C201" s="286"/>
      <c r="D201" s="287"/>
      <c r="E201" s="286"/>
      <c r="F201" s="287"/>
      <c r="G201" s="282">
        <v>0</v>
      </c>
      <c r="H201" s="283">
        <v>0</v>
      </c>
      <c r="I201" s="283">
        <v>0</v>
      </c>
      <c r="J201" s="283">
        <v>0</v>
      </c>
      <c r="K201" s="283">
        <f t="shared" si="37"/>
        <v>0</v>
      </c>
      <c r="L201" s="284"/>
    </row>
    <row r="202" spans="1:12" s="4" customFormat="1">
      <c r="A202" s="57" t="s">
        <v>57</v>
      </c>
      <c r="B202" s="53" t="s">
        <v>166</v>
      </c>
      <c r="C202" s="49"/>
      <c r="D202" s="50"/>
      <c r="E202" s="49"/>
      <c r="F202" s="50"/>
      <c r="G202" s="43">
        <f>SUM(G203:G207)</f>
        <v>0</v>
      </c>
      <c r="H202" s="43">
        <f>SUM(H203:H207)</f>
        <v>0</v>
      </c>
      <c r="I202" s="43">
        <f>SUM(I203:I207)</f>
        <v>0</v>
      </c>
      <c r="J202" s="43">
        <f>SUM(J203:J207)</f>
        <v>0</v>
      </c>
      <c r="K202" s="43">
        <f>SUM(K203:K207)</f>
        <v>0</v>
      </c>
      <c r="L202" s="41"/>
    </row>
    <row r="203" spans="1:12" s="37" customFormat="1" ht="15" hidden="1">
      <c r="A203" s="280"/>
      <c r="B203" s="281" t="s">
        <v>186</v>
      </c>
      <c r="C203" s="286"/>
      <c r="D203" s="287"/>
      <c r="E203" s="286"/>
      <c r="F203" s="287"/>
      <c r="G203" s="282">
        <v>0</v>
      </c>
      <c r="H203" s="283">
        <v>0</v>
      </c>
      <c r="I203" s="283">
        <v>0</v>
      </c>
      <c r="J203" s="283">
        <v>0</v>
      </c>
      <c r="K203" s="283">
        <f>SUM(G203:J203)</f>
        <v>0</v>
      </c>
      <c r="L203" s="284"/>
    </row>
    <row r="204" spans="1:12" s="37" customFormat="1" ht="15" hidden="1">
      <c r="A204" s="280"/>
      <c r="B204" s="281" t="s">
        <v>186</v>
      </c>
      <c r="C204" s="286"/>
      <c r="D204" s="287"/>
      <c r="E204" s="286"/>
      <c r="F204" s="287"/>
      <c r="G204" s="282">
        <v>0</v>
      </c>
      <c r="H204" s="283">
        <v>0</v>
      </c>
      <c r="I204" s="283">
        <v>0</v>
      </c>
      <c r="J204" s="283">
        <v>0</v>
      </c>
      <c r="K204" s="283">
        <f t="shared" ref="K204:K207" si="38">SUM(G204:J204)</f>
        <v>0</v>
      </c>
      <c r="L204" s="284"/>
    </row>
    <row r="205" spans="1:12" s="37" customFormat="1" ht="15" hidden="1">
      <c r="A205" s="280"/>
      <c r="B205" s="281" t="s">
        <v>186</v>
      </c>
      <c r="C205" s="286"/>
      <c r="D205" s="287"/>
      <c r="E205" s="286"/>
      <c r="F205" s="287"/>
      <c r="G205" s="282">
        <v>0</v>
      </c>
      <c r="H205" s="283">
        <v>0</v>
      </c>
      <c r="I205" s="283">
        <v>0</v>
      </c>
      <c r="J205" s="283">
        <v>0</v>
      </c>
      <c r="K205" s="283">
        <f t="shared" si="38"/>
        <v>0</v>
      </c>
      <c r="L205" s="284"/>
    </row>
    <row r="206" spans="1:12" s="37" customFormat="1" ht="15">
      <c r="A206" s="280"/>
      <c r="B206" s="281" t="s">
        <v>186</v>
      </c>
      <c r="C206" s="286"/>
      <c r="D206" s="287"/>
      <c r="E206" s="286"/>
      <c r="F206" s="287"/>
      <c r="G206" s="282">
        <v>0</v>
      </c>
      <c r="H206" s="283">
        <v>0</v>
      </c>
      <c r="I206" s="283">
        <v>0</v>
      </c>
      <c r="J206" s="283">
        <v>0</v>
      </c>
      <c r="K206" s="283">
        <f t="shared" si="38"/>
        <v>0</v>
      </c>
      <c r="L206" s="284"/>
    </row>
    <row r="207" spans="1:12" s="37" customFormat="1" ht="15">
      <c r="A207" s="280"/>
      <c r="B207" s="281" t="s">
        <v>186</v>
      </c>
      <c r="C207" s="286"/>
      <c r="D207" s="287"/>
      <c r="E207" s="286"/>
      <c r="F207" s="287"/>
      <c r="G207" s="282">
        <v>0</v>
      </c>
      <c r="H207" s="283">
        <v>0</v>
      </c>
      <c r="I207" s="283">
        <v>0</v>
      </c>
      <c r="J207" s="283">
        <v>0</v>
      </c>
      <c r="K207" s="283">
        <f t="shared" si="38"/>
        <v>0</v>
      </c>
      <c r="L207" s="284"/>
    </row>
    <row r="208" spans="1:12" s="4" customFormat="1">
      <c r="A208" s="57" t="s">
        <v>58</v>
      </c>
      <c r="B208" s="53" t="s">
        <v>168</v>
      </c>
      <c r="C208" s="49"/>
      <c r="D208" s="50"/>
      <c r="E208" s="49"/>
      <c r="F208" s="50"/>
      <c r="G208" s="43">
        <f>SUM(G209:G213)</f>
        <v>0</v>
      </c>
      <c r="H208" s="43">
        <f>SUM(H209:H213)</f>
        <v>0</v>
      </c>
      <c r="I208" s="43">
        <f>SUM(I209:I213)</f>
        <v>0</v>
      </c>
      <c r="J208" s="43">
        <f>SUM(J209:J213)</f>
        <v>0</v>
      </c>
      <c r="K208" s="43">
        <f>SUM(K209:K213)</f>
        <v>0</v>
      </c>
      <c r="L208" s="41"/>
    </row>
    <row r="209" spans="1:12" s="37" customFormat="1" ht="15" hidden="1">
      <c r="A209" s="280"/>
      <c r="B209" s="281" t="s">
        <v>186</v>
      </c>
      <c r="C209" s="286"/>
      <c r="D209" s="287"/>
      <c r="E209" s="286"/>
      <c r="F209" s="287"/>
      <c r="G209" s="282">
        <v>0</v>
      </c>
      <c r="H209" s="283">
        <v>0</v>
      </c>
      <c r="I209" s="283">
        <v>0</v>
      </c>
      <c r="J209" s="283">
        <v>0</v>
      </c>
      <c r="K209" s="283">
        <f>SUM(G209:J209)</f>
        <v>0</v>
      </c>
      <c r="L209" s="284"/>
    </row>
    <row r="210" spans="1:12" s="37" customFormat="1" ht="15" hidden="1">
      <c r="A210" s="280"/>
      <c r="B210" s="281" t="s">
        <v>186</v>
      </c>
      <c r="C210" s="286"/>
      <c r="D210" s="287"/>
      <c r="E210" s="286"/>
      <c r="F210" s="287"/>
      <c r="G210" s="282">
        <v>0</v>
      </c>
      <c r="H210" s="283">
        <v>0</v>
      </c>
      <c r="I210" s="283">
        <v>0</v>
      </c>
      <c r="J210" s="283">
        <v>0</v>
      </c>
      <c r="K210" s="283">
        <f t="shared" ref="K210:K213" si="39">SUM(G210:J210)</f>
        <v>0</v>
      </c>
      <c r="L210" s="284"/>
    </row>
    <row r="211" spans="1:12" s="37" customFormat="1" ht="15" hidden="1">
      <c r="A211" s="280"/>
      <c r="B211" s="281" t="s">
        <v>186</v>
      </c>
      <c r="C211" s="286"/>
      <c r="D211" s="287"/>
      <c r="E211" s="286"/>
      <c r="F211" s="287"/>
      <c r="G211" s="282">
        <v>0</v>
      </c>
      <c r="H211" s="283">
        <v>0</v>
      </c>
      <c r="I211" s="283">
        <v>0</v>
      </c>
      <c r="J211" s="283">
        <v>0</v>
      </c>
      <c r="K211" s="283">
        <f t="shared" si="39"/>
        <v>0</v>
      </c>
      <c r="L211" s="284"/>
    </row>
    <row r="212" spans="1:12" s="37" customFormat="1" ht="15">
      <c r="A212" s="280"/>
      <c r="B212" s="281" t="s">
        <v>186</v>
      </c>
      <c r="C212" s="286"/>
      <c r="D212" s="287"/>
      <c r="E212" s="286"/>
      <c r="F212" s="287"/>
      <c r="G212" s="282">
        <v>0</v>
      </c>
      <c r="H212" s="283">
        <v>0</v>
      </c>
      <c r="I212" s="283">
        <v>0</v>
      </c>
      <c r="J212" s="283">
        <v>0</v>
      </c>
      <c r="K212" s="283">
        <f t="shared" si="39"/>
        <v>0</v>
      </c>
      <c r="L212" s="284"/>
    </row>
    <row r="213" spans="1:12" s="37" customFormat="1" ht="15">
      <c r="A213" s="280"/>
      <c r="B213" s="281" t="s">
        <v>186</v>
      </c>
      <c r="C213" s="286"/>
      <c r="D213" s="287"/>
      <c r="E213" s="286"/>
      <c r="F213" s="287"/>
      <c r="G213" s="282">
        <v>0</v>
      </c>
      <c r="H213" s="283">
        <v>0</v>
      </c>
      <c r="I213" s="283">
        <v>0</v>
      </c>
      <c r="J213" s="283">
        <v>0</v>
      </c>
      <c r="K213" s="283">
        <f t="shared" si="39"/>
        <v>0</v>
      </c>
      <c r="L213" s="284"/>
    </row>
    <row r="214" spans="1:12" s="4" customFormat="1">
      <c r="A214" s="57" t="s">
        <v>167</v>
      </c>
      <c r="B214" s="53" t="s">
        <v>169</v>
      </c>
      <c r="C214" s="49"/>
      <c r="D214" s="50"/>
      <c r="E214" s="49"/>
      <c r="F214" s="50"/>
      <c r="G214" s="43">
        <f>SUM(G215:G219)</f>
        <v>0</v>
      </c>
      <c r="H214" s="43">
        <f>SUM(H215:H219)</f>
        <v>0</v>
      </c>
      <c r="I214" s="43">
        <f>SUM(I215:I219)</f>
        <v>0</v>
      </c>
      <c r="J214" s="43">
        <f>SUM(J215:J219)</f>
        <v>0</v>
      </c>
      <c r="K214" s="43">
        <f>SUM(K215:K219)</f>
        <v>0</v>
      </c>
      <c r="L214" s="41"/>
    </row>
    <row r="215" spans="1:12" s="37" customFormat="1" ht="15" hidden="1">
      <c r="A215" s="280"/>
      <c r="B215" s="281" t="s">
        <v>186</v>
      </c>
      <c r="C215" s="286"/>
      <c r="D215" s="287"/>
      <c r="E215" s="286"/>
      <c r="F215" s="287"/>
      <c r="G215" s="282">
        <v>0</v>
      </c>
      <c r="H215" s="283">
        <v>0</v>
      </c>
      <c r="I215" s="283">
        <v>0</v>
      </c>
      <c r="J215" s="283">
        <v>0</v>
      </c>
      <c r="K215" s="283">
        <f>SUM(G215:J215)</f>
        <v>0</v>
      </c>
      <c r="L215" s="284"/>
    </row>
    <row r="216" spans="1:12" s="37" customFormat="1" ht="15" hidden="1">
      <c r="A216" s="280"/>
      <c r="B216" s="281" t="s">
        <v>186</v>
      </c>
      <c r="C216" s="286"/>
      <c r="D216" s="287"/>
      <c r="E216" s="286"/>
      <c r="F216" s="287"/>
      <c r="G216" s="282">
        <v>0</v>
      </c>
      <c r="H216" s="283">
        <v>0</v>
      </c>
      <c r="I216" s="283">
        <v>0</v>
      </c>
      <c r="J216" s="283">
        <v>0</v>
      </c>
      <c r="K216" s="283">
        <f t="shared" ref="K216:K219" si="40">SUM(G216:J216)</f>
        <v>0</v>
      </c>
      <c r="L216" s="284"/>
    </row>
    <row r="217" spans="1:12" s="37" customFormat="1" ht="15" hidden="1">
      <c r="A217" s="280"/>
      <c r="B217" s="281" t="s">
        <v>186</v>
      </c>
      <c r="C217" s="286"/>
      <c r="D217" s="287"/>
      <c r="E217" s="286"/>
      <c r="F217" s="287"/>
      <c r="G217" s="282">
        <v>0</v>
      </c>
      <c r="H217" s="283">
        <v>0</v>
      </c>
      <c r="I217" s="283">
        <v>0</v>
      </c>
      <c r="J217" s="283">
        <v>0</v>
      </c>
      <c r="K217" s="283">
        <f t="shared" si="40"/>
        <v>0</v>
      </c>
      <c r="L217" s="284"/>
    </row>
    <row r="218" spans="1:12" s="37" customFormat="1" ht="15">
      <c r="A218" s="280"/>
      <c r="B218" s="281" t="s">
        <v>186</v>
      </c>
      <c r="C218" s="286"/>
      <c r="D218" s="287"/>
      <c r="E218" s="286"/>
      <c r="F218" s="287"/>
      <c r="G218" s="282">
        <v>0</v>
      </c>
      <c r="H218" s="283">
        <v>0</v>
      </c>
      <c r="I218" s="283">
        <v>0</v>
      </c>
      <c r="J218" s="283">
        <v>0</v>
      </c>
      <c r="K218" s="283">
        <f t="shared" si="40"/>
        <v>0</v>
      </c>
      <c r="L218" s="284"/>
    </row>
    <row r="219" spans="1:12" s="37" customFormat="1" ht="15">
      <c r="A219" s="280"/>
      <c r="B219" s="281" t="s">
        <v>186</v>
      </c>
      <c r="C219" s="286"/>
      <c r="D219" s="287"/>
      <c r="E219" s="286"/>
      <c r="F219" s="287"/>
      <c r="G219" s="282">
        <v>0</v>
      </c>
      <c r="H219" s="283">
        <v>0</v>
      </c>
      <c r="I219" s="283">
        <v>0</v>
      </c>
      <c r="J219" s="283">
        <v>0</v>
      </c>
      <c r="K219" s="283">
        <f t="shared" si="40"/>
        <v>0</v>
      </c>
      <c r="L219" s="284"/>
    </row>
    <row r="220" spans="1:12" s="4" customFormat="1">
      <c r="A220" s="57" t="s">
        <v>170</v>
      </c>
      <c r="B220" s="53" t="s">
        <v>172</v>
      </c>
      <c r="C220" s="49"/>
      <c r="D220" s="50"/>
      <c r="E220" s="49"/>
      <c r="F220" s="50"/>
      <c r="G220" s="43">
        <f>SUM(G221:G225)</f>
        <v>0</v>
      </c>
      <c r="H220" s="43">
        <f>SUM(H221:H225)</f>
        <v>0</v>
      </c>
      <c r="I220" s="43">
        <f>SUM(I221:I225)</f>
        <v>0</v>
      </c>
      <c r="J220" s="43">
        <f>SUM(J221:J225)</f>
        <v>0</v>
      </c>
      <c r="K220" s="43">
        <f>SUM(K221:K225)</f>
        <v>0</v>
      </c>
      <c r="L220" s="41"/>
    </row>
    <row r="221" spans="1:12" s="37" customFormat="1" ht="15" hidden="1">
      <c r="A221" s="280"/>
      <c r="B221" s="281" t="s">
        <v>186</v>
      </c>
      <c r="C221" s="286"/>
      <c r="D221" s="287"/>
      <c r="E221" s="286"/>
      <c r="F221" s="287"/>
      <c r="G221" s="282">
        <v>0</v>
      </c>
      <c r="H221" s="283">
        <v>0</v>
      </c>
      <c r="I221" s="283">
        <v>0</v>
      </c>
      <c r="J221" s="283">
        <v>0</v>
      </c>
      <c r="K221" s="283">
        <f>SUM(G221:J221)</f>
        <v>0</v>
      </c>
      <c r="L221" s="284"/>
    </row>
    <row r="222" spans="1:12" s="37" customFormat="1" ht="15" hidden="1">
      <c r="A222" s="280"/>
      <c r="B222" s="281" t="s">
        <v>186</v>
      </c>
      <c r="C222" s="286"/>
      <c r="D222" s="287"/>
      <c r="E222" s="286"/>
      <c r="F222" s="287"/>
      <c r="G222" s="282">
        <v>0</v>
      </c>
      <c r="H222" s="283">
        <v>0</v>
      </c>
      <c r="I222" s="283">
        <v>0</v>
      </c>
      <c r="J222" s="283">
        <v>0</v>
      </c>
      <c r="K222" s="283">
        <f t="shared" ref="K222:K225" si="41">SUM(G222:J222)</f>
        <v>0</v>
      </c>
      <c r="L222" s="284"/>
    </row>
    <row r="223" spans="1:12" s="37" customFormat="1" ht="15" hidden="1">
      <c r="A223" s="280"/>
      <c r="B223" s="281" t="s">
        <v>186</v>
      </c>
      <c r="C223" s="286"/>
      <c r="D223" s="287"/>
      <c r="E223" s="286"/>
      <c r="F223" s="287"/>
      <c r="G223" s="282">
        <v>0</v>
      </c>
      <c r="H223" s="283">
        <v>0</v>
      </c>
      <c r="I223" s="283">
        <v>0</v>
      </c>
      <c r="J223" s="283">
        <v>0</v>
      </c>
      <c r="K223" s="283">
        <f t="shared" si="41"/>
        <v>0</v>
      </c>
      <c r="L223" s="284"/>
    </row>
    <row r="224" spans="1:12" s="37" customFormat="1" ht="15">
      <c r="A224" s="280"/>
      <c r="B224" s="281" t="s">
        <v>186</v>
      </c>
      <c r="C224" s="286"/>
      <c r="D224" s="287"/>
      <c r="E224" s="286"/>
      <c r="F224" s="287"/>
      <c r="G224" s="282">
        <v>0</v>
      </c>
      <c r="H224" s="283">
        <v>0</v>
      </c>
      <c r="I224" s="283">
        <v>0</v>
      </c>
      <c r="J224" s="283">
        <v>0</v>
      </c>
      <c r="K224" s="283">
        <f t="shared" si="41"/>
        <v>0</v>
      </c>
      <c r="L224" s="284"/>
    </row>
    <row r="225" spans="1:14" s="37" customFormat="1" ht="15">
      <c r="A225" s="280"/>
      <c r="B225" s="281" t="s">
        <v>186</v>
      </c>
      <c r="C225" s="286"/>
      <c r="D225" s="287"/>
      <c r="E225" s="286"/>
      <c r="F225" s="287"/>
      <c r="G225" s="282">
        <v>0</v>
      </c>
      <c r="H225" s="283">
        <v>0</v>
      </c>
      <c r="I225" s="283">
        <v>0</v>
      </c>
      <c r="J225" s="283">
        <v>0</v>
      </c>
      <c r="K225" s="283">
        <f t="shared" si="41"/>
        <v>0</v>
      </c>
      <c r="L225" s="284"/>
    </row>
    <row r="226" spans="1:14" s="4" customFormat="1">
      <c r="A226" s="57" t="s">
        <v>171</v>
      </c>
      <c r="B226" s="53" t="s">
        <v>173</v>
      </c>
      <c r="C226" s="49"/>
      <c r="D226" s="50"/>
      <c r="E226" s="49"/>
      <c r="F226" s="50"/>
      <c r="G226" s="43">
        <f>SUM(G227:G231)</f>
        <v>0</v>
      </c>
      <c r="H226" s="43">
        <f>SUM(H227:H231)</f>
        <v>0</v>
      </c>
      <c r="I226" s="43">
        <f>SUM(I227:I231)</f>
        <v>0</v>
      </c>
      <c r="J226" s="43">
        <f>SUM(J227:J231)</f>
        <v>0</v>
      </c>
      <c r="K226" s="43">
        <f>SUM(K227:K231)</f>
        <v>0</v>
      </c>
      <c r="L226" s="41"/>
    </row>
    <row r="227" spans="1:14" s="37" customFormat="1" ht="15" hidden="1">
      <c r="A227" s="280"/>
      <c r="B227" s="281" t="s">
        <v>186</v>
      </c>
      <c r="C227" s="286"/>
      <c r="D227" s="287"/>
      <c r="E227" s="286"/>
      <c r="F227" s="287"/>
      <c r="G227" s="282">
        <v>0</v>
      </c>
      <c r="H227" s="283">
        <v>0</v>
      </c>
      <c r="I227" s="283">
        <v>0</v>
      </c>
      <c r="J227" s="283">
        <v>0</v>
      </c>
      <c r="K227" s="283">
        <f>SUM(G227:J227)</f>
        <v>0</v>
      </c>
      <c r="L227" s="284"/>
    </row>
    <row r="228" spans="1:14" s="37" customFormat="1" ht="15" hidden="1">
      <c r="A228" s="280"/>
      <c r="B228" s="281" t="s">
        <v>186</v>
      </c>
      <c r="C228" s="286"/>
      <c r="D228" s="287"/>
      <c r="E228" s="286"/>
      <c r="F228" s="287"/>
      <c r="G228" s="282">
        <v>0</v>
      </c>
      <c r="H228" s="283">
        <v>0</v>
      </c>
      <c r="I228" s="283">
        <v>0</v>
      </c>
      <c r="J228" s="283">
        <v>0</v>
      </c>
      <c r="K228" s="283">
        <f t="shared" ref="K228:K231" si="42">SUM(G228:J228)</f>
        <v>0</v>
      </c>
      <c r="L228" s="284"/>
    </row>
    <row r="229" spans="1:14" s="37" customFormat="1" ht="15" hidden="1">
      <c r="A229" s="280"/>
      <c r="B229" s="281" t="s">
        <v>186</v>
      </c>
      <c r="C229" s="286"/>
      <c r="D229" s="287"/>
      <c r="E229" s="286"/>
      <c r="F229" s="287"/>
      <c r="G229" s="282">
        <v>0</v>
      </c>
      <c r="H229" s="283">
        <v>0</v>
      </c>
      <c r="I229" s="283">
        <v>0</v>
      </c>
      <c r="J229" s="283">
        <v>0</v>
      </c>
      <c r="K229" s="283">
        <f t="shared" si="42"/>
        <v>0</v>
      </c>
      <c r="L229" s="284"/>
    </row>
    <row r="230" spans="1:14" s="37" customFormat="1" ht="15">
      <c r="A230" s="280"/>
      <c r="B230" s="281" t="s">
        <v>186</v>
      </c>
      <c r="C230" s="286"/>
      <c r="D230" s="287"/>
      <c r="E230" s="286"/>
      <c r="F230" s="287"/>
      <c r="G230" s="282">
        <v>0</v>
      </c>
      <c r="H230" s="283">
        <v>0</v>
      </c>
      <c r="I230" s="283">
        <v>0</v>
      </c>
      <c r="J230" s="283">
        <v>0</v>
      </c>
      <c r="K230" s="283">
        <f t="shared" si="42"/>
        <v>0</v>
      </c>
      <c r="L230" s="284"/>
    </row>
    <row r="231" spans="1:14" s="37" customFormat="1" ht="15">
      <c r="A231" s="280"/>
      <c r="B231" s="281" t="s">
        <v>186</v>
      </c>
      <c r="C231" s="286"/>
      <c r="D231" s="287"/>
      <c r="E231" s="286"/>
      <c r="F231" s="287"/>
      <c r="G231" s="282">
        <v>0</v>
      </c>
      <c r="H231" s="283">
        <v>0</v>
      </c>
      <c r="I231" s="283">
        <v>0</v>
      </c>
      <c r="J231" s="283">
        <v>0</v>
      </c>
      <c r="K231" s="283">
        <f t="shared" si="42"/>
        <v>0</v>
      </c>
      <c r="L231" s="284"/>
    </row>
    <row r="232" spans="1:14" s="4" customFormat="1">
      <c r="A232" s="56" t="s">
        <v>59</v>
      </c>
      <c r="B232" s="58" t="s">
        <v>60</v>
      </c>
      <c r="C232" s="49"/>
      <c r="D232" s="50"/>
      <c r="E232" s="49"/>
      <c r="F232" s="50"/>
      <c r="G232" s="43">
        <f>SUM(G233:G237)</f>
        <v>0</v>
      </c>
      <c r="H232" s="43">
        <f>SUM(H233:H237)</f>
        <v>0</v>
      </c>
      <c r="I232" s="43">
        <f>SUM(I233:I237)</f>
        <v>0</v>
      </c>
      <c r="J232" s="43">
        <f>SUM(J233:J237)</f>
        <v>0</v>
      </c>
      <c r="K232" s="43">
        <f>SUM(K233:K237)</f>
        <v>0</v>
      </c>
      <c r="L232" s="41"/>
    </row>
    <row r="233" spans="1:14" s="37" customFormat="1" ht="15" hidden="1">
      <c r="A233" s="280"/>
      <c r="B233" s="281" t="s">
        <v>186</v>
      </c>
      <c r="C233" s="286"/>
      <c r="D233" s="287"/>
      <c r="E233" s="286"/>
      <c r="F233" s="287"/>
      <c r="G233" s="282">
        <v>0</v>
      </c>
      <c r="H233" s="283">
        <v>0</v>
      </c>
      <c r="I233" s="283">
        <v>0</v>
      </c>
      <c r="J233" s="283">
        <v>0</v>
      </c>
      <c r="K233" s="283">
        <f>SUM(G233:J233)</f>
        <v>0</v>
      </c>
      <c r="L233" s="284"/>
    </row>
    <row r="234" spans="1:14" s="37" customFormat="1" ht="15" hidden="1">
      <c r="A234" s="280"/>
      <c r="B234" s="281" t="s">
        <v>186</v>
      </c>
      <c r="C234" s="286"/>
      <c r="D234" s="287"/>
      <c r="E234" s="286"/>
      <c r="F234" s="287"/>
      <c r="G234" s="282">
        <v>0</v>
      </c>
      <c r="H234" s="283">
        <v>0</v>
      </c>
      <c r="I234" s="283">
        <v>0</v>
      </c>
      <c r="J234" s="283">
        <v>0</v>
      </c>
      <c r="K234" s="283">
        <f t="shared" ref="K234:K237" si="43">SUM(G234:J234)</f>
        <v>0</v>
      </c>
      <c r="L234" s="284"/>
    </row>
    <row r="235" spans="1:14" s="37" customFormat="1" ht="15" hidden="1">
      <c r="A235" s="280"/>
      <c r="B235" s="281" t="s">
        <v>186</v>
      </c>
      <c r="C235" s="286"/>
      <c r="D235" s="287"/>
      <c r="E235" s="286"/>
      <c r="F235" s="287"/>
      <c r="G235" s="282">
        <v>0</v>
      </c>
      <c r="H235" s="283">
        <v>0</v>
      </c>
      <c r="I235" s="283">
        <v>0</v>
      </c>
      <c r="J235" s="283">
        <v>0</v>
      </c>
      <c r="K235" s="283">
        <f t="shared" si="43"/>
        <v>0</v>
      </c>
      <c r="L235" s="284"/>
    </row>
    <row r="236" spans="1:14" s="37" customFormat="1" ht="15">
      <c r="A236" s="280"/>
      <c r="B236" s="281" t="s">
        <v>186</v>
      </c>
      <c r="C236" s="286"/>
      <c r="D236" s="287"/>
      <c r="E236" s="286"/>
      <c r="F236" s="287"/>
      <c r="G236" s="282">
        <v>0</v>
      </c>
      <c r="H236" s="283">
        <v>0</v>
      </c>
      <c r="I236" s="283">
        <v>0</v>
      </c>
      <c r="J236" s="283">
        <v>0</v>
      </c>
      <c r="K236" s="283">
        <f t="shared" si="43"/>
        <v>0</v>
      </c>
      <c r="L236" s="284"/>
    </row>
    <row r="237" spans="1:14" s="37" customFormat="1" ht="15">
      <c r="A237" s="280"/>
      <c r="B237" s="281" t="s">
        <v>186</v>
      </c>
      <c r="C237" s="286"/>
      <c r="D237" s="287"/>
      <c r="E237" s="286"/>
      <c r="F237" s="287"/>
      <c r="G237" s="282">
        <v>0</v>
      </c>
      <c r="H237" s="283">
        <v>0</v>
      </c>
      <c r="I237" s="283">
        <v>0</v>
      </c>
      <c r="J237" s="283">
        <v>0</v>
      </c>
      <c r="K237" s="283">
        <f t="shared" si="43"/>
        <v>0</v>
      </c>
      <c r="L237" s="284"/>
    </row>
    <row r="238" spans="1:14" s="4" customFormat="1">
      <c r="A238" s="56" t="s">
        <v>61</v>
      </c>
      <c r="B238" s="58" t="s">
        <v>62</v>
      </c>
      <c r="C238" s="49"/>
      <c r="D238" s="50"/>
      <c r="E238" s="49"/>
      <c r="F238" s="50"/>
      <c r="G238" s="51">
        <v>0</v>
      </c>
      <c r="H238" s="51">
        <v>0</v>
      </c>
      <c r="I238" s="51">
        <v>0</v>
      </c>
      <c r="J238" s="51">
        <v>0</v>
      </c>
      <c r="K238" s="51">
        <f>SUM(G238:J238)</f>
        <v>0</v>
      </c>
      <c r="L238" s="59"/>
      <c r="N238" s="60"/>
    </row>
    <row r="239" spans="1:14" s="4" customFormat="1">
      <c r="A239" s="56" t="s">
        <v>63</v>
      </c>
      <c r="B239" s="40" t="s">
        <v>64</v>
      </c>
      <c r="C239" s="41"/>
      <c r="D239" s="42"/>
      <c r="E239" s="41"/>
      <c r="F239" s="42"/>
      <c r="G239" s="43">
        <f>((G240+G252)-((G246+G258)))</f>
        <v>396169583</v>
      </c>
      <c r="H239" s="43">
        <f>((H240+H252)-((H246+H258)))</f>
        <v>0</v>
      </c>
      <c r="I239" s="43">
        <f>((I240+I252)-((I246+I258)))</f>
        <v>0</v>
      </c>
      <c r="J239" s="43">
        <f>((J240+J252)-((J246+J258)))</f>
        <v>0</v>
      </c>
      <c r="K239" s="43">
        <f>((K240+K252)-((K246+K258)))</f>
        <v>396169583</v>
      </c>
      <c r="L239" s="44"/>
      <c r="N239" s="60"/>
    </row>
    <row r="240" spans="1:14" s="4" customFormat="1">
      <c r="A240" s="61" t="s">
        <v>65</v>
      </c>
      <c r="B240" s="62" t="s">
        <v>66</v>
      </c>
      <c r="C240" s="32"/>
      <c r="D240" s="33"/>
      <c r="E240" s="32"/>
      <c r="F240" s="33"/>
      <c r="G240" s="51">
        <f>SUM(G241:G245)</f>
        <v>397395000</v>
      </c>
      <c r="H240" s="51">
        <f t="shared" ref="H240:K240" si="44">SUM(H241:H245)</f>
        <v>0</v>
      </c>
      <c r="I240" s="51">
        <f t="shared" si="44"/>
        <v>0</v>
      </c>
      <c r="J240" s="51">
        <f t="shared" si="44"/>
        <v>0</v>
      </c>
      <c r="K240" s="51">
        <f t="shared" si="44"/>
        <v>397395000</v>
      </c>
      <c r="L240" s="38"/>
      <c r="N240" s="60"/>
    </row>
    <row r="241" spans="1:12" s="37" customFormat="1" ht="60">
      <c r="A241" s="280"/>
      <c r="B241" s="174" t="s">
        <v>205</v>
      </c>
      <c r="C241" s="334" t="s">
        <v>207</v>
      </c>
      <c r="D241" s="330">
        <v>1</v>
      </c>
      <c r="E241" s="331" t="s">
        <v>199</v>
      </c>
      <c r="F241" s="287">
        <v>2021</v>
      </c>
      <c r="G241" s="332">
        <v>118300000</v>
      </c>
      <c r="H241" s="327">
        <v>0</v>
      </c>
      <c r="I241" s="327">
        <v>0</v>
      </c>
      <c r="J241" s="327">
        <v>0</v>
      </c>
      <c r="K241" s="327">
        <f>SUM(G241:J241)</f>
        <v>118300000</v>
      </c>
      <c r="L241" s="333" t="s">
        <v>209</v>
      </c>
    </row>
    <row r="242" spans="1:12" s="37" customFormat="1" ht="60">
      <c r="A242" s="280"/>
      <c r="B242" s="174" t="s">
        <v>206</v>
      </c>
      <c r="C242" s="334" t="s">
        <v>208</v>
      </c>
      <c r="D242" s="330">
        <v>1</v>
      </c>
      <c r="E242" s="331" t="s">
        <v>199</v>
      </c>
      <c r="F242" s="287">
        <v>2021</v>
      </c>
      <c r="G242" s="332">
        <v>167500000</v>
      </c>
      <c r="H242" s="327">
        <v>0</v>
      </c>
      <c r="I242" s="327">
        <v>0</v>
      </c>
      <c r="J242" s="327">
        <v>0</v>
      </c>
      <c r="K242" s="327">
        <f t="shared" ref="K242:K245" si="45">SUM(G242:J242)</f>
        <v>167500000</v>
      </c>
      <c r="L242" s="333" t="s">
        <v>209</v>
      </c>
    </row>
    <row r="243" spans="1:12" s="37" customFormat="1" ht="60">
      <c r="A243" s="280"/>
      <c r="B243" s="329" t="s">
        <v>247</v>
      </c>
      <c r="C243" s="334" t="s">
        <v>247</v>
      </c>
      <c r="D243" s="330">
        <v>1</v>
      </c>
      <c r="E243" s="331" t="s">
        <v>199</v>
      </c>
      <c r="F243" s="287">
        <v>2021</v>
      </c>
      <c r="G243" s="282">
        <v>7315000</v>
      </c>
      <c r="H243" s="327">
        <v>0</v>
      </c>
      <c r="I243" s="327">
        <v>0</v>
      </c>
      <c r="J243" s="327">
        <v>0</v>
      </c>
      <c r="K243" s="327">
        <f t="shared" si="45"/>
        <v>7315000</v>
      </c>
      <c r="L243" s="335" t="s">
        <v>209</v>
      </c>
    </row>
    <row r="244" spans="1:12" s="37" customFormat="1" ht="60">
      <c r="A244" s="280"/>
      <c r="B244" s="281" t="s">
        <v>271</v>
      </c>
      <c r="C244" s="328" t="s">
        <v>271</v>
      </c>
      <c r="D244" s="330">
        <v>1</v>
      </c>
      <c r="E244" s="331" t="s">
        <v>199</v>
      </c>
      <c r="F244" s="287">
        <v>2021</v>
      </c>
      <c r="G244" s="282">
        <v>104280000</v>
      </c>
      <c r="H244" s="327">
        <v>0</v>
      </c>
      <c r="I244" s="327">
        <v>0</v>
      </c>
      <c r="J244" s="327">
        <v>0</v>
      </c>
      <c r="K244" s="327">
        <f t="shared" si="45"/>
        <v>104280000</v>
      </c>
      <c r="L244" s="335" t="s">
        <v>209</v>
      </c>
    </row>
    <row r="245" spans="1:12" s="37" customFormat="1" ht="15">
      <c r="A245" s="280"/>
      <c r="B245" s="281" t="s">
        <v>186</v>
      </c>
      <c r="C245" s="286"/>
      <c r="D245" s="287"/>
      <c r="E245" s="286"/>
      <c r="F245" s="287"/>
      <c r="G245" s="282">
        <v>0</v>
      </c>
      <c r="H245" s="327">
        <v>0</v>
      </c>
      <c r="I245" s="327">
        <v>0</v>
      </c>
      <c r="J245" s="327">
        <v>0</v>
      </c>
      <c r="K245" s="327">
        <f t="shared" si="45"/>
        <v>0</v>
      </c>
      <c r="L245" s="286"/>
    </row>
    <row r="246" spans="1:12" s="4" customFormat="1">
      <c r="A246" s="336" t="s">
        <v>67</v>
      </c>
      <c r="B246" s="337" t="s">
        <v>68</v>
      </c>
      <c r="C246" s="338"/>
      <c r="D246" s="339"/>
      <c r="E246" s="338"/>
      <c r="F246" s="339"/>
      <c r="G246" s="340">
        <f>SUM(G247:G251)</f>
        <v>1225417</v>
      </c>
      <c r="H246" s="340">
        <f t="shared" ref="H246:K246" si="46">SUM(H247:H251)</f>
        <v>0</v>
      </c>
      <c r="I246" s="340">
        <f t="shared" si="46"/>
        <v>0</v>
      </c>
      <c r="J246" s="340">
        <f t="shared" si="46"/>
        <v>0</v>
      </c>
      <c r="K246" s="340">
        <f t="shared" si="46"/>
        <v>1225417</v>
      </c>
      <c r="L246" s="341"/>
    </row>
    <row r="247" spans="1:12" s="37" customFormat="1" ht="60">
      <c r="A247" s="280"/>
      <c r="B247" s="281" t="s">
        <v>295</v>
      </c>
      <c r="C247" s="286"/>
      <c r="D247" s="287"/>
      <c r="E247" s="286"/>
      <c r="F247" s="287"/>
      <c r="G247" s="282">
        <v>1225417</v>
      </c>
      <c r="H247" s="327">
        <v>0</v>
      </c>
      <c r="I247" s="327">
        <v>0</v>
      </c>
      <c r="J247" s="327">
        <v>0</v>
      </c>
      <c r="K247" s="327">
        <f>SUM(G247:J247)</f>
        <v>1225417</v>
      </c>
      <c r="L247" s="333" t="s">
        <v>296</v>
      </c>
    </row>
    <row r="248" spans="1:12" s="37" customFormat="1" ht="15">
      <c r="A248" s="280"/>
      <c r="B248" s="281" t="s">
        <v>186</v>
      </c>
      <c r="C248" s="286"/>
      <c r="D248" s="287"/>
      <c r="E248" s="286"/>
      <c r="F248" s="287"/>
      <c r="G248" s="282">
        <v>0</v>
      </c>
      <c r="H248" s="283">
        <v>0</v>
      </c>
      <c r="I248" s="283">
        <v>0</v>
      </c>
      <c r="J248" s="283">
        <v>0</v>
      </c>
      <c r="K248" s="283">
        <f t="shared" ref="K248:K251" si="47">SUM(G248:J248)</f>
        <v>0</v>
      </c>
      <c r="L248" s="284"/>
    </row>
    <row r="249" spans="1:12" s="37" customFormat="1" ht="15">
      <c r="A249" s="280"/>
      <c r="B249" s="281" t="s">
        <v>186</v>
      </c>
      <c r="C249" s="286"/>
      <c r="D249" s="287"/>
      <c r="E249" s="286"/>
      <c r="F249" s="287"/>
      <c r="G249" s="282">
        <v>0</v>
      </c>
      <c r="H249" s="283">
        <v>0</v>
      </c>
      <c r="I249" s="283">
        <v>0</v>
      </c>
      <c r="J249" s="283">
        <v>0</v>
      </c>
      <c r="K249" s="283">
        <f t="shared" si="47"/>
        <v>0</v>
      </c>
      <c r="L249" s="284"/>
    </row>
    <row r="250" spans="1:12" s="37" customFormat="1" ht="15">
      <c r="A250" s="280"/>
      <c r="B250" s="281" t="s">
        <v>186</v>
      </c>
      <c r="C250" s="286"/>
      <c r="D250" s="287"/>
      <c r="E250" s="286"/>
      <c r="F250" s="287"/>
      <c r="G250" s="282">
        <v>0</v>
      </c>
      <c r="H250" s="283">
        <v>0</v>
      </c>
      <c r="I250" s="283">
        <v>0</v>
      </c>
      <c r="J250" s="283">
        <v>0</v>
      </c>
      <c r="K250" s="283">
        <f t="shared" si="47"/>
        <v>0</v>
      </c>
      <c r="L250" s="284"/>
    </row>
    <row r="251" spans="1:12" s="37" customFormat="1" ht="15">
      <c r="A251" s="280"/>
      <c r="B251" s="281" t="s">
        <v>186</v>
      </c>
      <c r="C251" s="286"/>
      <c r="D251" s="287"/>
      <c r="E251" s="286"/>
      <c r="F251" s="287"/>
      <c r="G251" s="282">
        <v>0</v>
      </c>
      <c r="H251" s="283">
        <v>0</v>
      </c>
      <c r="I251" s="283">
        <v>0</v>
      </c>
      <c r="J251" s="283">
        <v>0</v>
      </c>
      <c r="K251" s="283">
        <f t="shared" si="47"/>
        <v>0</v>
      </c>
      <c r="L251" s="284"/>
    </row>
    <row r="252" spans="1:12" s="4" customFormat="1">
      <c r="A252" s="63" t="s">
        <v>69</v>
      </c>
      <c r="B252" s="64" t="s">
        <v>70</v>
      </c>
      <c r="C252" s="41"/>
      <c r="D252" s="42"/>
      <c r="E252" s="41"/>
      <c r="F252" s="42"/>
      <c r="G252" s="51">
        <f>SUM(G253:G257)</f>
        <v>0</v>
      </c>
      <c r="H252" s="51">
        <f t="shared" ref="H252:K252" si="48">SUM(H253:H257)</f>
        <v>0</v>
      </c>
      <c r="I252" s="51">
        <f t="shared" si="48"/>
        <v>0</v>
      </c>
      <c r="J252" s="51">
        <f t="shared" si="48"/>
        <v>0</v>
      </c>
      <c r="K252" s="51">
        <f t="shared" si="48"/>
        <v>0</v>
      </c>
      <c r="L252" s="44"/>
    </row>
    <row r="253" spans="1:12" s="37" customFormat="1" ht="15" hidden="1">
      <c r="A253" s="280"/>
      <c r="B253" s="281" t="s">
        <v>186</v>
      </c>
      <c r="C253" s="286"/>
      <c r="D253" s="287"/>
      <c r="E253" s="286"/>
      <c r="F253" s="287"/>
      <c r="G253" s="282">
        <v>0</v>
      </c>
      <c r="H253" s="283">
        <v>0</v>
      </c>
      <c r="I253" s="283">
        <v>0</v>
      </c>
      <c r="J253" s="283">
        <v>0</v>
      </c>
      <c r="K253" s="283">
        <f>SUM(G253:J253)</f>
        <v>0</v>
      </c>
      <c r="L253" s="284"/>
    </row>
    <row r="254" spans="1:12" s="37" customFormat="1" ht="15" hidden="1">
      <c r="A254" s="280"/>
      <c r="B254" s="281" t="s">
        <v>186</v>
      </c>
      <c r="C254" s="286"/>
      <c r="D254" s="287"/>
      <c r="E254" s="286"/>
      <c r="F254" s="287"/>
      <c r="G254" s="282">
        <v>0</v>
      </c>
      <c r="H254" s="283">
        <v>0</v>
      </c>
      <c r="I254" s="283">
        <v>0</v>
      </c>
      <c r="J254" s="283">
        <v>0</v>
      </c>
      <c r="K254" s="283">
        <f t="shared" ref="K254:K257" si="49">SUM(G254:J254)</f>
        <v>0</v>
      </c>
      <c r="L254" s="284"/>
    </row>
    <row r="255" spans="1:12" s="37" customFormat="1" ht="15" hidden="1">
      <c r="A255" s="280"/>
      <c r="B255" s="281" t="s">
        <v>186</v>
      </c>
      <c r="C255" s="286"/>
      <c r="D255" s="287"/>
      <c r="E255" s="286"/>
      <c r="F255" s="287"/>
      <c r="G255" s="282">
        <v>0</v>
      </c>
      <c r="H255" s="283">
        <v>0</v>
      </c>
      <c r="I255" s="283">
        <v>0</v>
      </c>
      <c r="J255" s="283">
        <v>0</v>
      </c>
      <c r="K255" s="283">
        <f t="shared" si="49"/>
        <v>0</v>
      </c>
      <c r="L255" s="284"/>
    </row>
    <row r="256" spans="1:12" s="37" customFormat="1" ht="15">
      <c r="A256" s="280"/>
      <c r="B256" s="281" t="s">
        <v>186</v>
      </c>
      <c r="C256" s="286"/>
      <c r="D256" s="287"/>
      <c r="E256" s="286"/>
      <c r="F256" s="287"/>
      <c r="G256" s="282">
        <v>0</v>
      </c>
      <c r="H256" s="283">
        <v>0</v>
      </c>
      <c r="I256" s="283">
        <v>0</v>
      </c>
      <c r="J256" s="283">
        <v>0</v>
      </c>
      <c r="K256" s="283">
        <f t="shared" si="49"/>
        <v>0</v>
      </c>
      <c r="L256" s="284"/>
    </row>
    <row r="257" spans="1:12" s="37" customFormat="1" ht="15">
      <c r="A257" s="280"/>
      <c r="B257" s="281" t="s">
        <v>186</v>
      </c>
      <c r="C257" s="286"/>
      <c r="D257" s="287"/>
      <c r="E257" s="286"/>
      <c r="F257" s="287"/>
      <c r="G257" s="282">
        <v>0</v>
      </c>
      <c r="H257" s="283">
        <v>0</v>
      </c>
      <c r="I257" s="283">
        <v>0</v>
      </c>
      <c r="J257" s="283">
        <v>0</v>
      </c>
      <c r="K257" s="283">
        <f t="shared" si="49"/>
        <v>0</v>
      </c>
      <c r="L257" s="284"/>
    </row>
    <row r="258" spans="1:12" s="4" customFormat="1">
      <c r="A258" s="63" t="s">
        <v>71</v>
      </c>
      <c r="B258" s="64" t="s">
        <v>72</v>
      </c>
      <c r="C258" s="41"/>
      <c r="D258" s="42"/>
      <c r="E258" s="41"/>
      <c r="F258" s="42"/>
      <c r="G258" s="51">
        <f>SUM(G259:G263)</f>
        <v>0</v>
      </c>
      <c r="H258" s="51">
        <f t="shared" ref="H258:K258" si="50">SUM(H259:H263)</f>
        <v>0</v>
      </c>
      <c r="I258" s="51">
        <f t="shared" si="50"/>
        <v>0</v>
      </c>
      <c r="J258" s="51">
        <f t="shared" si="50"/>
        <v>0</v>
      </c>
      <c r="K258" s="51">
        <f t="shared" si="50"/>
        <v>0</v>
      </c>
      <c r="L258" s="44"/>
    </row>
    <row r="259" spans="1:12" s="37" customFormat="1" ht="15" hidden="1">
      <c r="A259" s="280"/>
      <c r="B259" s="281" t="s">
        <v>186</v>
      </c>
      <c r="C259" s="286"/>
      <c r="D259" s="287"/>
      <c r="E259" s="286"/>
      <c r="F259" s="287"/>
      <c r="G259" s="282">
        <v>0</v>
      </c>
      <c r="H259" s="283">
        <v>0</v>
      </c>
      <c r="I259" s="283">
        <v>0</v>
      </c>
      <c r="J259" s="283">
        <v>0</v>
      </c>
      <c r="K259" s="283">
        <f>SUM(G259:J259)</f>
        <v>0</v>
      </c>
      <c r="L259" s="284"/>
    </row>
    <row r="260" spans="1:12" s="37" customFormat="1" ht="15" hidden="1">
      <c r="A260" s="280"/>
      <c r="B260" s="281" t="s">
        <v>186</v>
      </c>
      <c r="C260" s="286"/>
      <c r="D260" s="287"/>
      <c r="E260" s="286"/>
      <c r="F260" s="287"/>
      <c r="G260" s="282">
        <v>0</v>
      </c>
      <c r="H260" s="283">
        <v>0</v>
      </c>
      <c r="I260" s="283">
        <v>0</v>
      </c>
      <c r="J260" s="283">
        <v>0</v>
      </c>
      <c r="K260" s="283">
        <f t="shared" ref="K260:K263" si="51">SUM(G260:J260)</f>
        <v>0</v>
      </c>
      <c r="L260" s="284"/>
    </row>
    <row r="261" spans="1:12" s="37" customFormat="1" ht="15" hidden="1">
      <c r="A261" s="280"/>
      <c r="B261" s="281" t="s">
        <v>186</v>
      </c>
      <c r="C261" s="286"/>
      <c r="D261" s="287"/>
      <c r="E261" s="286"/>
      <c r="F261" s="287"/>
      <c r="G261" s="282">
        <v>0</v>
      </c>
      <c r="H261" s="283">
        <v>0</v>
      </c>
      <c r="I261" s="283">
        <v>0</v>
      </c>
      <c r="J261" s="283">
        <v>0</v>
      </c>
      <c r="K261" s="283">
        <f t="shared" si="51"/>
        <v>0</v>
      </c>
      <c r="L261" s="284"/>
    </row>
    <row r="262" spans="1:12" s="37" customFormat="1" ht="15">
      <c r="A262" s="280"/>
      <c r="B262" s="281" t="s">
        <v>186</v>
      </c>
      <c r="C262" s="286"/>
      <c r="D262" s="287"/>
      <c r="E262" s="286"/>
      <c r="F262" s="287"/>
      <c r="G262" s="282">
        <v>0</v>
      </c>
      <c r="H262" s="283">
        <v>0</v>
      </c>
      <c r="I262" s="283">
        <v>0</v>
      </c>
      <c r="J262" s="283">
        <v>0</v>
      </c>
      <c r="K262" s="283">
        <f t="shared" si="51"/>
        <v>0</v>
      </c>
      <c r="L262" s="284"/>
    </row>
    <row r="263" spans="1:12" s="37" customFormat="1" ht="15">
      <c r="A263" s="280"/>
      <c r="B263" s="281" t="s">
        <v>186</v>
      </c>
      <c r="C263" s="286"/>
      <c r="D263" s="287"/>
      <c r="E263" s="286"/>
      <c r="F263" s="287"/>
      <c r="G263" s="282">
        <v>0</v>
      </c>
      <c r="H263" s="283">
        <v>0</v>
      </c>
      <c r="I263" s="283">
        <v>0</v>
      </c>
      <c r="J263" s="283">
        <v>0</v>
      </c>
      <c r="K263" s="283">
        <f t="shared" si="51"/>
        <v>0</v>
      </c>
      <c r="L263" s="284"/>
    </row>
    <row r="264" spans="1:12" s="4" customFormat="1">
      <c r="A264" s="63" t="s">
        <v>73</v>
      </c>
      <c r="B264" s="65" t="s">
        <v>74</v>
      </c>
      <c r="C264" s="66"/>
      <c r="D264" s="67"/>
      <c r="E264" s="66"/>
      <c r="F264" s="67"/>
      <c r="G264" s="68">
        <f>G265</f>
        <v>0</v>
      </c>
      <c r="H264" s="68">
        <f>H265</f>
        <v>0</v>
      </c>
      <c r="I264" s="68">
        <f>I265</f>
        <v>0</v>
      </c>
      <c r="J264" s="68">
        <f>J265</f>
        <v>0</v>
      </c>
      <c r="K264" s="68">
        <f>K265</f>
        <v>0</v>
      </c>
      <c r="L264" s="69"/>
    </row>
    <row r="265" spans="1:12" s="4" customFormat="1">
      <c r="A265" s="63" t="s">
        <v>17</v>
      </c>
      <c r="B265" s="65" t="s">
        <v>75</v>
      </c>
      <c r="C265" s="66"/>
      <c r="D265" s="67"/>
      <c r="E265" s="66"/>
      <c r="F265" s="67"/>
      <c r="G265" s="51">
        <f>SUM(G266:G270)</f>
        <v>0</v>
      </c>
      <c r="H265" s="51">
        <f>SUM(H266:H270)</f>
        <v>0</v>
      </c>
      <c r="I265" s="51">
        <f>SUM(I266:I270)</f>
        <v>0</v>
      </c>
      <c r="J265" s="51">
        <f>SUM(J266:J270)</f>
        <v>0</v>
      </c>
      <c r="K265" s="51">
        <f>SUM(K266:K270)</f>
        <v>0</v>
      </c>
      <c r="L265" s="69"/>
    </row>
    <row r="266" spans="1:12" s="37" customFormat="1" ht="15" hidden="1">
      <c r="A266" s="280"/>
      <c r="B266" s="281" t="s">
        <v>186</v>
      </c>
      <c r="C266" s="286"/>
      <c r="D266" s="287"/>
      <c r="E266" s="286"/>
      <c r="F266" s="287"/>
      <c r="G266" s="282">
        <v>0</v>
      </c>
      <c r="H266" s="283">
        <v>0</v>
      </c>
      <c r="I266" s="283">
        <v>0</v>
      </c>
      <c r="J266" s="283">
        <v>0</v>
      </c>
      <c r="K266" s="283">
        <f>SUM(G266:J266)</f>
        <v>0</v>
      </c>
      <c r="L266" s="284"/>
    </row>
    <row r="267" spans="1:12" s="37" customFormat="1" ht="15" hidden="1">
      <c r="A267" s="280"/>
      <c r="B267" s="281" t="s">
        <v>186</v>
      </c>
      <c r="C267" s="286"/>
      <c r="D267" s="287"/>
      <c r="E267" s="286"/>
      <c r="F267" s="287"/>
      <c r="G267" s="282">
        <v>0</v>
      </c>
      <c r="H267" s="283">
        <v>0</v>
      </c>
      <c r="I267" s="283">
        <v>0</v>
      </c>
      <c r="J267" s="283">
        <v>0</v>
      </c>
      <c r="K267" s="283">
        <f t="shared" ref="K267:K270" si="52">SUM(G267:J267)</f>
        <v>0</v>
      </c>
      <c r="L267" s="284"/>
    </row>
    <row r="268" spans="1:12" s="37" customFormat="1" ht="15" hidden="1">
      <c r="A268" s="280"/>
      <c r="B268" s="281" t="s">
        <v>186</v>
      </c>
      <c r="C268" s="286"/>
      <c r="D268" s="287"/>
      <c r="E268" s="286"/>
      <c r="F268" s="287"/>
      <c r="G268" s="282">
        <v>0</v>
      </c>
      <c r="H268" s="283">
        <v>0</v>
      </c>
      <c r="I268" s="283">
        <v>0</v>
      </c>
      <c r="J268" s="283">
        <v>0</v>
      </c>
      <c r="K268" s="283">
        <f t="shared" si="52"/>
        <v>0</v>
      </c>
      <c r="L268" s="284"/>
    </row>
    <row r="269" spans="1:12" s="37" customFormat="1" ht="15">
      <c r="A269" s="280"/>
      <c r="B269" s="281" t="s">
        <v>186</v>
      </c>
      <c r="C269" s="286"/>
      <c r="D269" s="287"/>
      <c r="E269" s="286"/>
      <c r="F269" s="287"/>
      <c r="G269" s="282">
        <v>0</v>
      </c>
      <c r="H269" s="283">
        <v>0</v>
      </c>
      <c r="I269" s="283">
        <v>0</v>
      </c>
      <c r="J269" s="283">
        <v>0</v>
      </c>
      <c r="K269" s="283">
        <f t="shared" si="52"/>
        <v>0</v>
      </c>
      <c r="L269" s="284"/>
    </row>
    <row r="270" spans="1:12" s="37" customFormat="1" ht="15">
      <c r="A270" s="280"/>
      <c r="B270" s="281" t="s">
        <v>186</v>
      </c>
      <c r="C270" s="286"/>
      <c r="D270" s="287"/>
      <c r="E270" s="286"/>
      <c r="F270" s="287"/>
      <c r="G270" s="282">
        <v>0</v>
      </c>
      <c r="H270" s="283">
        <v>0</v>
      </c>
      <c r="I270" s="283">
        <v>0</v>
      </c>
      <c r="J270" s="283">
        <v>0</v>
      </c>
      <c r="K270" s="283">
        <f t="shared" si="52"/>
        <v>0</v>
      </c>
      <c r="L270" s="284"/>
    </row>
    <row r="271" spans="1:12">
      <c r="A271" s="70"/>
      <c r="B271" s="433" t="s">
        <v>76</v>
      </c>
      <c r="C271" s="434"/>
      <c r="D271" s="434"/>
      <c r="E271" s="434"/>
      <c r="F271" s="435"/>
      <c r="G271" s="71">
        <f>G9+G264</f>
        <v>820443918</v>
      </c>
      <c r="H271" s="71">
        <f>H9+H264</f>
        <v>0</v>
      </c>
      <c r="I271" s="71">
        <f>I9+I264</f>
        <v>3166750</v>
      </c>
      <c r="J271" s="71">
        <f>J9+J264</f>
        <v>0</v>
      </c>
      <c r="K271" s="71">
        <f>K9+K264</f>
        <v>823610668</v>
      </c>
      <c r="L271" s="72"/>
    </row>
    <row r="273" spans="1:12">
      <c r="D273" s="149"/>
      <c r="F273" s="149"/>
    </row>
    <row r="274" spans="1:12" s="296" customFormat="1">
      <c r="A274" s="301"/>
      <c r="B274" s="388" t="s">
        <v>300</v>
      </c>
      <c r="C274" s="388"/>
      <c r="D274" s="388"/>
      <c r="E274" s="294"/>
      <c r="F274" s="295"/>
      <c r="I274" s="309"/>
      <c r="J274" s="388" t="s">
        <v>77</v>
      </c>
      <c r="K274" s="388"/>
      <c r="L274" s="305"/>
    </row>
    <row r="275" spans="1:12" s="296" customFormat="1">
      <c r="A275" s="301"/>
      <c r="B275" s="388" t="s">
        <v>301</v>
      </c>
      <c r="C275" s="388"/>
      <c r="D275" s="388"/>
      <c r="E275" s="294"/>
      <c r="F275" s="295"/>
      <c r="I275" s="310"/>
    </row>
    <row r="276" spans="1:12" s="296" customFormat="1">
      <c r="A276" s="301"/>
      <c r="B276" s="300"/>
      <c r="C276" s="294"/>
      <c r="D276" s="293"/>
      <c r="E276" s="294"/>
      <c r="F276" s="295"/>
      <c r="I276" s="299"/>
    </row>
    <row r="277" spans="1:12" s="296" customFormat="1">
      <c r="A277" s="301"/>
      <c r="B277" s="301"/>
      <c r="D277" s="302"/>
      <c r="F277" s="295"/>
      <c r="I277" s="299"/>
    </row>
    <row r="278" spans="1:12" s="296" customFormat="1">
      <c r="A278" s="301"/>
      <c r="B278" s="301"/>
      <c r="D278" s="302"/>
      <c r="F278" s="295"/>
      <c r="I278" s="299"/>
    </row>
    <row r="279" spans="1:12" s="296" customFormat="1">
      <c r="A279" s="301"/>
      <c r="B279" s="420" t="str">
        <f>BA!C136</f>
        <v>RATNA PRATIWI, S.STP, M.Si</v>
      </c>
      <c r="C279" s="420"/>
      <c r="D279" s="73"/>
      <c r="E279" s="304"/>
      <c r="F279" s="295"/>
      <c r="I279" s="311"/>
      <c r="J279" s="418" t="str">
        <f>BA!I136</f>
        <v>YULIUS WICAKSONO WIDIATMOKO,Amd</v>
      </c>
      <c r="K279" s="418"/>
      <c r="L279" s="312"/>
    </row>
    <row r="280" spans="1:12" s="296" customFormat="1">
      <c r="A280" s="301"/>
      <c r="B280" s="417" t="str">
        <f>BA!C137</f>
        <v>NIP. 198701152006022001</v>
      </c>
      <c r="C280" s="417"/>
      <c r="D280" s="73"/>
      <c r="E280" s="304"/>
      <c r="F280" s="295"/>
      <c r="I280" s="311"/>
      <c r="J280" s="417" t="str">
        <f>BA!I137</f>
        <v>NIP. 19790312 201402 1 001</v>
      </c>
      <c r="K280" s="417"/>
      <c r="L280" s="312"/>
    </row>
    <row r="281" spans="1:12" s="296" customFormat="1">
      <c r="A281" s="301"/>
      <c r="B281" s="290"/>
      <c r="C281" s="290"/>
      <c r="D281" s="73"/>
      <c r="E281" s="304"/>
      <c r="F281" s="295"/>
      <c r="I281" s="311"/>
      <c r="J281" s="313"/>
      <c r="K281" s="313"/>
      <c r="L281" s="312"/>
    </row>
    <row r="282" spans="1:12" s="296" customFormat="1">
      <c r="A282" s="301"/>
      <c r="B282" s="150"/>
      <c r="C282" s="150"/>
      <c r="D282" s="388" t="s">
        <v>78</v>
      </c>
      <c r="E282" s="388"/>
      <c r="F282" s="388"/>
      <c r="G282" s="388"/>
      <c r="H282" s="388"/>
      <c r="I282" s="388"/>
      <c r="J282" s="417"/>
      <c r="K282" s="417"/>
      <c r="L282" s="304"/>
    </row>
    <row r="283" spans="1:12" s="296" customFormat="1">
      <c r="A283" s="301"/>
      <c r="B283" s="301"/>
      <c r="C283" s="304"/>
      <c r="D283" s="388" t="s">
        <v>79</v>
      </c>
      <c r="E283" s="388"/>
      <c r="F283" s="388"/>
      <c r="G283" s="388"/>
      <c r="H283" s="388"/>
      <c r="I283" s="388"/>
      <c r="L283" s="304"/>
    </row>
    <row r="284" spans="1:12" s="296" customFormat="1">
      <c r="A284" s="301"/>
      <c r="B284" s="301"/>
      <c r="C284" s="304"/>
      <c r="D284" s="419"/>
      <c r="E284" s="419"/>
      <c r="F284" s="419"/>
      <c r="G284" s="419"/>
      <c r="H284" s="419"/>
      <c r="I284" s="419"/>
      <c r="L284" s="304"/>
    </row>
    <row r="285" spans="1:12" s="296" customFormat="1">
      <c r="A285" s="301"/>
      <c r="B285" s="301"/>
      <c r="C285" s="304"/>
      <c r="D285" s="295"/>
      <c r="E285" s="304"/>
      <c r="F285" s="295"/>
      <c r="G285" s="294"/>
      <c r="L285" s="304"/>
    </row>
    <row r="286" spans="1:12" s="296" customFormat="1">
      <c r="A286" s="301"/>
      <c r="B286" s="301"/>
      <c r="C286" s="304"/>
      <c r="D286" s="295"/>
      <c r="E286" s="304"/>
      <c r="F286" s="295"/>
      <c r="L286" s="304"/>
    </row>
    <row r="287" spans="1:12" s="296" customFormat="1">
      <c r="A287" s="301"/>
      <c r="B287" s="301"/>
      <c r="C287" s="304"/>
      <c r="D287" s="295"/>
      <c r="E287" s="304"/>
      <c r="F287" s="295"/>
      <c r="L287" s="304"/>
    </row>
    <row r="288" spans="1:12" s="296" customFormat="1">
      <c r="A288" s="301"/>
      <c r="B288" s="301"/>
      <c r="C288" s="304"/>
      <c r="D288" s="420" t="str">
        <f>BA!G143</f>
        <v>Dr. Drs. SUDARMAN, MMSI</v>
      </c>
      <c r="E288" s="420"/>
      <c r="F288" s="420"/>
      <c r="G288" s="420"/>
      <c r="H288" s="420"/>
      <c r="I288" s="420"/>
      <c r="J288" s="308"/>
      <c r="L288" s="304"/>
    </row>
    <row r="289" spans="1:12" s="296" customFormat="1">
      <c r="A289" s="301"/>
      <c r="B289" s="301"/>
      <c r="C289" s="304"/>
      <c r="D289" s="417" t="str">
        <f>BA!F144</f>
        <v>NIP. 19640519 199002 1 002</v>
      </c>
      <c r="E289" s="417"/>
      <c r="F289" s="417"/>
      <c r="G289" s="417"/>
      <c r="H289" s="417"/>
      <c r="I289" s="417"/>
      <c r="J289" s="308"/>
      <c r="L289" s="304"/>
    </row>
    <row r="290" spans="1:12">
      <c r="A290" s="74" t="s">
        <v>80</v>
      </c>
      <c r="G290" s="2"/>
    </row>
    <row r="291" spans="1:12">
      <c r="A291" s="75" t="s">
        <v>81</v>
      </c>
    </row>
    <row r="292" spans="1:12">
      <c r="A292" s="75" t="s">
        <v>82</v>
      </c>
    </row>
    <row r="293" spans="1:12">
      <c r="A293" s="75" t="s">
        <v>83</v>
      </c>
    </row>
    <row r="294" spans="1:12" ht="15">
      <c r="A294" s="75" t="s">
        <v>84</v>
      </c>
      <c r="C294" s="76"/>
      <c r="D294" s="77"/>
      <c r="E294" s="76"/>
      <c r="F294" s="76"/>
      <c r="G294" s="78"/>
      <c r="H294" s="79"/>
      <c r="I294" s="79"/>
    </row>
    <row r="295" spans="1:12" ht="15">
      <c r="A295" s="75" t="s">
        <v>85</v>
      </c>
      <c r="C295" s="76"/>
      <c r="D295" s="77"/>
      <c r="E295" s="76"/>
      <c r="F295" s="76"/>
      <c r="G295" s="78"/>
      <c r="H295" s="79"/>
      <c r="I295" s="79"/>
    </row>
    <row r="296" spans="1:12" ht="15">
      <c r="A296" s="75" t="s">
        <v>86</v>
      </c>
      <c r="C296" s="76"/>
      <c r="D296" s="77"/>
      <c r="E296" s="76"/>
      <c r="F296" s="76"/>
      <c r="G296" s="78"/>
    </row>
    <row r="297" spans="1:12" ht="15">
      <c r="A297" s="75" t="s">
        <v>87</v>
      </c>
      <c r="C297" s="76"/>
      <c r="D297" s="77"/>
      <c r="E297" s="76"/>
      <c r="F297" s="76"/>
      <c r="G297" s="78"/>
    </row>
    <row r="298" spans="1:12" ht="15">
      <c r="C298" s="76"/>
      <c r="D298" s="77"/>
      <c r="E298" s="76"/>
      <c r="F298" s="76"/>
      <c r="G298" s="78"/>
    </row>
    <row r="299" spans="1:12" ht="15">
      <c r="C299" s="76"/>
      <c r="D299" s="77"/>
      <c r="E299" s="76"/>
      <c r="F299" s="76"/>
      <c r="G299" s="78"/>
    </row>
    <row r="300" spans="1:12" ht="15">
      <c r="C300" s="76"/>
      <c r="D300" s="77"/>
      <c r="E300" s="76"/>
      <c r="F300" s="76"/>
      <c r="G300" s="78"/>
    </row>
    <row r="301" spans="1:12" ht="15">
      <c r="C301" s="76"/>
      <c r="D301" s="77"/>
      <c r="E301" s="76"/>
      <c r="F301" s="76"/>
      <c r="G301" s="78"/>
    </row>
    <row r="302" spans="1:12" ht="15">
      <c r="C302" s="76"/>
      <c r="D302" s="77"/>
      <c r="E302" s="76"/>
      <c r="F302" s="76"/>
      <c r="G302" s="78"/>
    </row>
    <row r="303" spans="1:12" ht="15">
      <c r="C303" s="76"/>
      <c r="D303" s="77"/>
      <c r="E303" s="76"/>
      <c r="F303" s="76"/>
      <c r="G303" s="78"/>
    </row>
    <row r="304" spans="1:12" ht="15">
      <c r="C304" s="76"/>
      <c r="D304" s="77"/>
      <c r="E304" s="76"/>
      <c r="F304" s="76"/>
      <c r="G304" s="78"/>
    </row>
    <row r="305" spans="9:9" ht="15">
      <c r="I305" s="78">
        <f>SUBTOTAL(9,I26:I149)</f>
        <v>6333500</v>
      </c>
    </row>
  </sheetData>
  <mergeCells count="23">
    <mergeCell ref="A5:A7"/>
    <mergeCell ref="B5:B7"/>
    <mergeCell ref="C5:C7"/>
    <mergeCell ref="D5:D7"/>
    <mergeCell ref="E5:E7"/>
    <mergeCell ref="B275:D275"/>
    <mergeCell ref="G5:J6"/>
    <mergeCell ref="K5:K7"/>
    <mergeCell ref="L5:L7"/>
    <mergeCell ref="B271:F271"/>
    <mergeCell ref="F5:F7"/>
    <mergeCell ref="J274:K274"/>
    <mergeCell ref="B274:D274"/>
    <mergeCell ref="D284:I284"/>
    <mergeCell ref="D288:I288"/>
    <mergeCell ref="D289:I289"/>
    <mergeCell ref="B279:C279"/>
    <mergeCell ref="D282:I282"/>
    <mergeCell ref="J282:K282"/>
    <mergeCell ref="J279:K279"/>
    <mergeCell ref="B280:C280"/>
    <mergeCell ref="J280:K280"/>
    <mergeCell ref="D283:I283"/>
  </mergeCells>
  <printOptions horizontalCentered="1"/>
  <pageMargins left="0.15748031496062992" right="0.23622047244094491" top="0.82677165354330717" bottom="0.31496062992125984" header="0.15748031496062992" footer="0.15748031496062992"/>
  <pageSetup paperSize="10000" scale="67" orientation="landscape" r:id="rId1"/>
  <rowBreaks count="2" manualBreakCount="2">
    <brk id="78" max="11" man="1"/>
    <brk id="12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378"/>
  <sheetViews>
    <sheetView tabSelected="1" view="pageBreakPreview" topLeftCell="A4" zoomScale="80" zoomScaleSheetLayoutView="80" workbookViewId="0">
      <pane xSplit="5" ySplit="5" topLeftCell="F326" activePane="bottomRight" state="frozen"/>
      <selection activeCell="A4" sqref="A4"/>
      <selection pane="topRight" activeCell="F4" sqref="F4"/>
      <selection pane="bottomLeft" activeCell="A9" sqref="A9"/>
      <selection pane="bottomRight" activeCell="I344" sqref="I344"/>
    </sheetView>
  </sheetViews>
  <sheetFormatPr defaultColWidth="9.140625" defaultRowHeight="12.75"/>
  <cols>
    <col min="1" max="1" width="7.5703125" style="80" customWidth="1"/>
    <col min="2" max="2" width="25.85546875" style="80" customWidth="1"/>
    <col min="3" max="3" width="29" style="81" customWidth="1"/>
    <col min="4" max="4" width="8.42578125" style="82" customWidth="1"/>
    <col min="5" max="5" width="9.5703125" style="81" customWidth="1"/>
    <col min="6" max="6" width="11.42578125" style="82" customWidth="1"/>
    <col min="7" max="7" width="24.85546875" style="84" customWidth="1"/>
    <col min="8" max="8" width="14.85546875" style="84" customWidth="1"/>
    <col min="9" max="9" width="20.5703125" style="84" customWidth="1"/>
    <col min="10" max="10" width="16.5703125" style="84" customWidth="1"/>
    <col min="11" max="11" width="15.42578125" style="84" customWidth="1"/>
    <col min="12" max="12" width="17.7109375" style="84" customWidth="1"/>
    <col min="13" max="13" width="17.28515625" style="84" customWidth="1"/>
    <col min="14" max="14" width="16.140625" style="84" customWidth="1"/>
    <col min="15" max="15" width="23.7109375" style="84" customWidth="1"/>
    <col min="16" max="16" width="27.85546875" style="84" bestFit="1" customWidth="1"/>
    <col min="17" max="17" width="33.85546875" style="81" customWidth="1"/>
    <col min="18" max="18" width="2.85546875" style="84" bestFit="1" customWidth="1"/>
    <col min="19" max="19" width="19.140625" style="155" bestFit="1" customWidth="1"/>
    <col min="20" max="16384" width="9.140625" style="84"/>
  </cols>
  <sheetData>
    <row r="1" spans="1:19" s="350" customFormat="1">
      <c r="A1" s="342"/>
      <c r="B1" s="342"/>
      <c r="C1" s="343"/>
      <c r="D1" s="344"/>
      <c r="E1" s="343"/>
      <c r="F1" s="344"/>
      <c r="G1" s="345"/>
      <c r="H1" s="345"/>
      <c r="I1" s="345"/>
      <c r="J1" s="345"/>
      <c r="K1" s="345"/>
      <c r="L1" s="345"/>
      <c r="M1" s="345"/>
      <c r="N1" s="345"/>
      <c r="O1" s="345"/>
      <c r="Q1" s="343"/>
      <c r="S1" s="351"/>
    </row>
    <row r="2" spans="1:19" s="350" customFormat="1" ht="14.25">
      <c r="A2" s="342"/>
      <c r="B2" s="342"/>
      <c r="C2" s="343"/>
      <c r="D2" s="344"/>
      <c r="E2" s="343"/>
      <c r="F2" s="344"/>
      <c r="G2" s="362"/>
      <c r="H2" s="362"/>
      <c r="I2" s="347"/>
      <c r="J2" s="345"/>
      <c r="K2" s="345"/>
      <c r="L2" s="345"/>
      <c r="M2" s="345"/>
      <c r="N2" s="345"/>
      <c r="O2" s="345"/>
      <c r="P2" s="349" t="s">
        <v>130</v>
      </c>
      <c r="Q2" s="343"/>
      <c r="S2" s="351"/>
    </row>
    <row r="3" spans="1:19" s="350" customFormat="1" ht="14.25">
      <c r="A3" s="342"/>
      <c r="B3" s="342"/>
      <c r="C3" s="343"/>
      <c r="D3" s="344"/>
      <c r="E3" s="343"/>
      <c r="F3" s="344"/>
      <c r="G3" s="345"/>
      <c r="H3" s="346"/>
      <c r="I3" s="347"/>
      <c r="J3" s="345"/>
      <c r="K3" s="345"/>
      <c r="L3" s="348"/>
      <c r="M3" s="345"/>
      <c r="N3" s="345"/>
      <c r="O3" s="345"/>
      <c r="P3" s="349" t="s">
        <v>130</v>
      </c>
      <c r="Q3" s="343"/>
      <c r="S3" s="351"/>
    </row>
    <row r="4" spans="1:19" s="350" customFormat="1">
      <c r="A4" s="342"/>
      <c r="B4" s="342"/>
      <c r="C4" s="343"/>
      <c r="D4" s="344"/>
      <c r="E4" s="343"/>
      <c r="F4" s="344"/>
      <c r="G4" s="345"/>
      <c r="H4" s="345"/>
      <c r="I4" s="345"/>
      <c r="J4" s="345"/>
      <c r="K4" s="345"/>
      <c r="L4" s="345"/>
      <c r="M4" s="345"/>
      <c r="N4" s="345"/>
      <c r="O4" s="345"/>
      <c r="Q4" s="343"/>
      <c r="S4" s="351"/>
    </row>
    <row r="5" spans="1:19" s="86" customFormat="1">
      <c r="A5" s="459" t="s">
        <v>4</v>
      </c>
      <c r="B5" s="460" t="s">
        <v>5</v>
      </c>
      <c r="C5" s="463" t="s">
        <v>6</v>
      </c>
      <c r="D5" s="464" t="s">
        <v>7</v>
      </c>
      <c r="E5" s="467" t="s">
        <v>8</v>
      </c>
      <c r="F5" s="458" t="s">
        <v>9</v>
      </c>
      <c r="G5" s="446" t="s">
        <v>232</v>
      </c>
      <c r="H5" s="447"/>
      <c r="I5" s="447"/>
      <c r="J5" s="447"/>
      <c r="K5" s="447"/>
      <c r="L5" s="447"/>
      <c r="M5" s="447"/>
      <c r="N5" s="447"/>
      <c r="O5" s="448"/>
      <c r="P5" s="452" t="s">
        <v>10</v>
      </c>
      <c r="Q5" s="452" t="s">
        <v>11</v>
      </c>
      <c r="S5" s="156"/>
    </row>
    <row r="6" spans="1:19" s="86" customFormat="1">
      <c r="A6" s="459"/>
      <c r="B6" s="461"/>
      <c r="C6" s="463"/>
      <c r="D6" s="465"/>
      <c r="E6" s="468"/>
      <c r="F6" s="458"/>
      <c r="G6" s="449"/>
      <c r="H6" s="450"/>
      <c r="I6" s="450"/>
      <c r="J6" s="450"/>
      <c r="K6" s="450"/>
      <c r="L6" s="450"/>
      <c r="M6" s="450"/>
      <c r="N6" s="450"/>
      <c r="O6" s="451"/>
      <c r="P6" s="453"/>
      <c r="Q6" s="453"/>
      <c r="S6" s="156"/>
    </row>
    <row r="7" spans="1:19" s="86" customFormat="1" ht="29.25" customHeight="1">
      <c r="A7" s="459"/>
      <c r="B7" s="462"/>
      <c r="C7" s="463"/>
      <c r="D7" s="466"/>
      <c r="E7" s="469"/>
      <c r="F7" s="458"/>
      <c r="G7" s="87" t="s">
        <v>0</v>
      </c>
      <c r="H7" s="88" t="s">
        <v>1</v>
      </c>
      <c r="I7" s="89" t="s">
        <v>13</v>
      </c>
      <c r="J7" s="89" t="s">
        <v>88</v>
      </c>
      <c r="K7" s="88" t="s">
        <v>187</v>
      </c>
      <c r="L7" s="90" t="s">
        <v>90</v>
      </c>
      <c r="M7" s="90" t="s">
        <v>91</v>
      </c>
      <c r="N7" s="88" t="s">
        <v>188</v>
      </c>
      <c r="O7" s="88" t="s">
        <v>92</v>
      </c>
      <c r="P7" s="454"/>
      <c r="Q7" s="454"/>
      <c r="S7" s="156"/>
    </row>
    <row r="8" spans="1:19" s="86" customFormat="1" ht="13.5" thickBot="1">
      <c r="A8" s="91">
        <v>1</v>
      </c>
      <c r="B8" s="91">
        <v>2</v>
      </c>
      <c r="C8" s="92">
        <v>3</v>
      </c>
      <c r="D8" s="93">
        <v>4</v>
      </c>
      <c r="E8" s="92">
        <v>5</v>
      </c>
      <c r="F8" s="93">
        <v>6</v>
      </c>
      <c r="G8" s="94">
        <v>7</v>
      </c>
      <c r="H8" s="94">
        <v>8</v>
      </c>
      <c r="I8" s="94">
        <v>9</v>
      </c>
      <c r="J8" s="94">
        <v>10</v>
      </c>
      <c r="K8" s="94">
        <v>11</v>
      </c>
      <c r="L8" s="95">
        <v>12</v>
      </c>
      <c r="M8" s="95">
        <v>13</v>
      </c>
      <c r="N8" s="94">
        <v>14</v>
      </c>
      <c r="O8" s="94">
        <v>15</v>
      </c>
      <c r="P8" s="96" t="s">
        <v>191</v>
      </c>
      <c r="Q8" s="94">
        <v>17</v>
      </c>
      <c r="S8" s="156"/>
    </row>
    <row r="9" spans="1:19" s="97" customFormat="1" ht="13.5" thickTop="1">
      <c r="A9" s="161" t="s">
        <v>15</v>
      </c>
      <c r="B9" s="162" t="s">
        <v>16</v>
      </c>
      <c r="C9" s="163"/>
      <c r="D9" s="164"/>
      <c r="E9" s="163"/>
      <c r="F9" s="164"/>
      <c r="G9" s="165">
        <f t="shared" ref="G9:P9" si="0">SUM(G10+G17+G309)</f>
        <v>-1591945917</v>
      </c>
      <c r="H9" s="165">
        <f t="shared" si="0"/>
        <v>0</v>
      </c>
      <c r="I9" s="165">
        <f t="shared" si="0"/>
        <v>0</v>
      </c>
      <c r="J9" s="165">
        <f t="shared" si="0"/>
        <v>0</v>
      </c>
      <c r="K9" s="165">
        <f t="shared" si="0"/>
        <v>0</v>
      </c>
      <c r="L9" s="165">
        <f t="shared" si="0"/>
        <v>0</v>
      </c>
      <c r="M9" s="165">
        <f t="shared" si="0"/>
        <v>0</v>
      </c>
      <c r="N9" s="165">
        <f t="shared" si="0"/>
        <v>0</v>
      </c>
      <c r="O9" s="165">
        <f t="shared" si="0"/>
        <v>1334762800</v>
      </c>
      <c r="P9" s="165">
        <f t="shared" si="0"/>
        <v>-257183117</v>
      </c>
      <c r="Q9" s="166"/>
      <c r="S9" s="157"/>
    </row>
    <row r="10" spans="1:19" s="97" customFormat="1">
      <c r="A10" s="167" t="s">
        <v>17</v>
      </c>
      <c r="B10" s="168" t="s">
        <v>18</v>
      </c>
      <c r="C10" s="169"/>
      <c r="D10" s="170"/>
      <c r="E10" s="169"/>
      <c r="F10" s="170"/>
      <c r="G10" s="171">
        <f t="shared" ref="G10:O10" si="1">G11</f>
        <v>419301535</v>
      </c>
      <c r="H10" s="171">
        <f t="shared" si="1"/>
        <v>0</v>
      </c>
      <c r="I10" s="171">
        <f t="shared" si="1"/>
        <v>0</v>
      </c>
      <c r="J10" s="171">
        <f t="shared" si="1"/>
        <v>0</v>
      </c>
      <c r="K10" s="171">
        <f t="shared" si="1"/>
        <v>0</v>
      </c>
      <c r="L10" s="171">
        <f t="shared" si="1"/>
        <v>0</v>
      </c>
      <c r="M10" s="171">
        <f t="shared" si="1"/>
        <v>0</v>
      </c>
      <c r="N10" s="171">
        <f t="shared" si="1"/>
        <v>0</v>
      </c>
      <c r="O10" s="171">
        <f t="shared" si="1"/>
        <v>0</v>
      </c>
      <c r="P10" s="171">
        <f>P11</f>
        <v>419301535</v>
      </c>
      <c r="Q10" s="172"/>
      <c r="S10" s="157"/>
    </row>
    <row r="11" spans="1:19" s="97" customFormat="1">
      <c r="A11" s="167" t="s">
        <v>19</v>
      </c>
      <c r="B11" s="168" t="s">
        <v>20</v>
      </c>
      <c r="C11" s="169"/>
      <c r="D11" s="170"/>
      <c r="E11" s="169"/>
      <c r="F11" s="170"/>
      <c r="G11" s="171">
        <f>SUM(G12:G16)</f>
        <v>419301535</v>
      </c>
      <c r="H11" s="171">
        <f t="shared" ref="H11:O11" si="2">SUM(H12:H16)</f>
        <v>0</v>
      </c>
      <c r="I11" s="171">
        <f t="shared" si="2"/>
        <v>0</v>
      </c>
      <c r="J11" s="171">
        <f t="shared" si="2"/>
        <v>0</v>
      </c>
      <c r="K11" s="171">
        <f t="shared" ref="K11" si="3">SUM(K12:K16)</f>
        <v>0</v>
      </c>
      <c r="L11" s="171">
        <f t="shared" si="2"/>
        <v>0</v>
      </c>
      <c r="M11" s="171">
        <f t="shared" si="2"/>
        <v>0</v>
      </c>
      <c r="N11" s="171">
        <f t="shared" ref="N11" si="4">SUM(N12:N16)</f>
        <v>0</v>
      </c>
      <c r="O11" s="171">
        <f t="shared" si="2"/>
        <v>0</v>
      </c>
      <c r="P11" s="171">
        <f>SUM(P12:P16)</f>
        <v>419301535</v>
      </c>
      <c r="Q11" s="169"/>
      <c r="S11" s="157"/>
    </row>
    <row r="12" spans="1:19" s="353" customFormat="1">
      <c r="A12" s="173"/>
      <c r="B12" s="174" t="s">
        <v>195</v>
      </c>
      <c r="C12" s="331"/>
      <c r="D12" s="330"/>
      <c r="E12" s="331"/>
      <c r="F12" s="330"/>
      <c r="G12" s="332">
        <v>110131200</v>
      </c>
      <c r="H12" s="332">
        <v>0</v>
      </c>
      <c r="I12" s="332">
        <v>0</v>
      </c>
      <c r="J12" s="332">
        <v>0</v>
      </c>
      <c r="K12" s="332">
        <v>0</v>
      </c>
      <c r="L12" s="332">
        <v>0</v>
      </c>
      <c r="M12" s="332">
        <v>0</v>
      </c>
      <c r="N12" s="332">
        <v>0</v>
      </c>
      <c r="O12" s="332">
        <v>0</v>
      </c>
      <c r="P12" s="332">
        <f>SUM(G12:O12)</f>
        <v>110131200</v>
      </c>
      <c r="Q12" s="352" t="s">
        <v>21</v>
      </c>
      <c r="S12" s="354"/>
    </row>
    <row r="13" spans="1:19" s="353" customFormat="1">
      <c r="A13" s="173"/>
      <c r="B13" s="174" t="s">
        <v>196</v>
      </c>
      <c r="C13" s="331"/>
      <c r="D13" s="330"/>
      <c r="E13" s="331"/>
      <c r="F13" s="330"/>
      <c r="G13" s="332">
        <v>166757935</v>
      </c>
      <c r="H13" s="332">
        <v>0</v>
      </c>
      <c r="I13" s="332">
        <v>0</v>
      </c>
      <c r="J13" s="332">
        <v>0</v>
      </c>
      <c r="K13" s="332">
        <v>0</v>
      </c>
      <c r="L13" s="332">
        <v>0</v>
      </c>
      <c r="M13" s="332">
        <v>0</v>
      </c>
      <c r="N13" s="332">
        <v>0</v>
      </c>
      <c r="O13" s="332">
        <v>0</v>
      </c>
      <c r="P13" s="332">
        <f t="shared" ref="P13:P16" si="5">SUM(G13:O13)</f>
        <v>166757935</v>
      </c>
      <c r="Q13" s="352" t="s">
        <v>21</v>
      </c>
      <c r="S13" s="354"/>
    </row>
    <row r="14" spans="1:19" s="353" customFormat="1" ht="15">
      <c r="A14" s="173"/>
      <c r="B14" s="174" t="s">
        <v>289</v>
      </c>
      <c r="C14" s="331"/>
      <c r="D14" s="330"/>
      <c r="E14" s="331"/>
      <c r="F14" s="330"/>
      <c r="G14" s="282">
        <v>130593400</v>
      </c>
      <c r="H14" s="332">
        <v>0</v>
      </c>
      <c r="I14" s="332">
        <v>0</v>
      </c>
      <c r="J14" s="332">
        <v>0</v>
      </c>
      <c r="K14" s="332">
        <v>0</v>
      </c>
      <c r="L14" s="332">
        <v>0</v>
      </c>
      <c r="M14" s="332">
        <v>0</v>
      </c>
      <c r="N14" s="332">
        <v>0</v>
      </c>
      <c r="O14" s="332">
        <v>0</v>
      </c>
      <c r="P14" s="332">
        <f t="shared" si="5"/>
        <v>130593400</v>
      </c>
      <c r="Q14" s="352"/>
      <c r="S14" s="354"/>
    </row>
    <row r="15" spans="1:19" s="353" customFormat="1" ht="15">
      <c r="A15" s="173"/>
      <c r="B15" s="174" t="s">
        <v>290</v>
      </c>
      <c r="C15" s="331"/>
      <c r="D15" s="330"/>
      <c r="E15" s="331"/>
      <c r="F15" s="330"/>
      <c r="G15" s="282">
        <v>11819000</v>
      </c>
      <c r="H15" s="332">
        <v>0</v>
      </c>
      <c r="I15" s="332">
        <v>0</v>
      </c>
      <c r="J15" s="332">
        <v>0</v>
      </c>
      <c r="K15" s="332">
        <v>0</v>
      </c>
      <c r="L15" s="332">
        <v>0</v>
      </c>
      <c r="M15" s="332">
        <v>0</v>
      </c>
      <c r="N15" s="332">
        <v>0</v>
      </c>
      <c r="O15" s="332">
        <v>0</v>
      </c>
      <c r="P15" s="332">
        <f t="shared" si="5"/>
        <v>11819000</v>
      </c>
      <c r="Q15" s="352"/>
      <c r="S15" s="354"/>
    </row>
    <row r="16" spans="1:19" s="353" customFormat="1">
      <c r="A16" s="173"/>
      <c r="B16" s="174" t="s">
        <v>189</v>
      </c>
      <c r="C16" s="331"/>
      <c r="D16" s="330"/>
      <c r="E16" s="331"/>
      <c r="F16" s="330"/>
      <c r="G16" s="332">
        <v>0</v>
      </c>
      <c r="H16" s="332">
        <v>0</v>
      </c>
      <c r="I16" s="332">
        <v>0</v>
      </c>
      <c r="J16" s="332">
        <v>0</v>
      </c>
      <c r="K16" s="332">
        <v>0</v>
      </c>
      <c r="L16" s="332">
        <v>0</v>
      </c>
      <c r="M16" s="332">
        <v>0</v>
      </c>
      <c r="N16" s="332">
        <v>0</v>
      </c>
      <c r="O16" s="332">
        <v>0</v>
      </c>
      <c r="P16" s="332">
        <f t="shared" si="5"/>
        <v>0</v>
      </c>
      <c r="Q16" s="352"/>
      <c r="S16" s="354"/>
    </row>
    <row r="17" spans="1:19" s="97" customFormat="1">
      <c r="A17" s="167" t="s">
        <v>22</v>
      </c>
      <c r="B17" s="168" t="s">
        <v>23</v>
      </c>
      <c r="C17" s="169"/>
      <c r="D17" s="170"/>
      <c r="E17" s="169"/>
      <c r="F17" s="170"/>
      <c r="G17" s="171">
        <f t="shared" ref="G17:P17" si="6">SUM(G18+G24+G211+G236+G261+G304-G306)</f>
        <v>-1766555820</v>
      </c>
      <c r="H17" s="171">
        <f t="shared" si="6"/>
        <v>0</v>
      </c>
      <c r="I17" s="171">
        <f t="shared" si="6"/>
        <v>0</v>
      </c>
      <c r="J17" s="171">
        <f t="shared" si="6"/>
        <v>0</v>
      </c>
      <c r="K17" s="171">
        <f t="shared" si="6"/>
        <v>0</v>
      </c>
      <c r="L17" s="171">
        <f t="shared" si="6"/>
        <v>0</v>
      </c>
      <c r="M17" s="171">
        <f t="shared" si="6"/>
        <v>0</v>
      </c>
      <c r="N17" s="171">
        <f t="shared" si="6"/>
        <v>0</v>
      </c>
      <c r="O17" s="171">
        <f t="shared" si="6"/>
        <v>937367800</v>
      </c>
      <c r="P17" s="171">
        <f t="shared" si="6"/>
        <v>-829188020</v>
      </c>
      <c r="Q17" s="172"/>
      <c r="S17" s="157"/>
    </row>
    <row r="18" spans="1:19" s="97" customFormat="1">
      <c r="A18" s="167" t="s">
        <v>24</v>
      </c>
      <c r="B18" s="168" t="s">
        <v>25</v>
      </c>
      <c r="C18" s="169"/>
      <c r="D18" s="170"/>
      <c r="E18" s="169"/>
      <c r="F18" s="170"/>
      <c r="G18" s="171">
        <f>SUM(G19:G23)</f>
        <v>0</v>
      </c>
      <c r="H18" s="171">
        <f t="shared" ref="H18:O18" si="7">SUM(H19:H23)</f>
        <v>0</v>
      </c>
      <c r="I18" s="171">
        <f t="shared" si="7"/>
        <v>0</v>
      </c>
      <c r="J18" s="171">
        <f t="shared" si="7"/>
        <v>0</v>
      </c>
      <c r="K18" s="171">
        <f t="shared" ref="K18" si="8">SUM(K19:K23)</f>
        <v>0</v>
      </c>
      <c r="L18" s="171">
        <f t="shared" si="7"/>
        <v>0</v>
      </c>
      <c r="M18" s="171">
        <f t="shared" si="7"/>
        <v>0</v>
      </c>
      <c r="N18" s="171">
        <f t="shared" ref="N18" si="9">SUM(N19:N23)</f>
        <v>0</v>
      </c>
      <c r="O18" s="171">
        <f t="shared" si="7"/>
        <v>0</v>
      </c>
      <c r="P18" s="171">
        <f>SUM(P19:P23)</f>
        <v>0</v>
      </c>
      <c r="Q18" s="172"/>
      <c r="S18" s="157"/>
    </row>
    <row r="19" spans="1:19" s="83" customFormat="1" hidden="1">
      <c r="A19" s="173"/>
      <c r="B19" s="174" t="s">
        <v>189</v>
      </c>
      <c r="C19" s="175"/>
      <c r="D19" s="176"/>
      <c r="E19" s="175"/>
      <c r="F19" s="176"/>
      <c r="G19" s="177">
        <v>0</v>
      </c>
      <c r="H19" s="177">
        <v>0</v>
      </c>
      <c r="I19" s="177">
        <v>0</v>
      </c>
      <c r="J19" s="177">
        <v>0</v>
      </c>
      <c r="K19" s="177">
        <v>0</v>
      </c>
      <c r="L19" s="177">
        <v>0</v>
      </c>
      <c r="M19" s="177">
        <v>0</v>
      </c>
      <c r="N19" s="177">
        <v>0</v>
      </c>
      <c r="O19" s="177">
        <v>0</v>
      </c>
      <c r="P19" s="177">
        <f>SUM(G19:O19)</f>
        <v>0</v>
      </c>
      <c r="Q19" s="178"/>
      <c r="S19" s="158"/>
    </row>
    <row r="20" spans="1:19" s="83" customFormat="1" hidden="1">
      <c r="A20" s="173"/>
      <c r="B20" s="174" t="s">
        <v>189</v>
      </c>
      <c r="C20" s="175"/>
      <c r="D20" s="176"/>
      <c r="E20" s="175"/>
      <c r="F20" s="176"/>
      <c r="G20" s="177">
        <v>0</v>
      </c>
      <c r="H20" s="177">
        <v>0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  <c r="O20" s="177">
        <v>0</v>
      </c>
      <c r="P20" s="177">
        <f>SUM(G20:O20)</f>
        <v>0</v>
      </c>
      <c r="Q20" s="178"/>
      <c r="S20" s="158"/>
    </row>
    <row r="21" spans="1:19" s="83" customFormat="1" hidden="1">
      <c r="A21" s="173"/>
      <c r="B21" s="174" t="s">
        <v>189</v>
      </c>
      <c r="C21" s="175"/>
      <c r="D21" s="176"/>
      <c r="E21" s="175"/>
      <c r="F21" s="176"/>
      <c r="G21" s="177">
        <v>0</v>
      </c>
      <c r="H21" s="177">
        <v>0</v>
      </c>
      <c r="I21" s="177">
        <v>0</v>
      </c>
      <c r="J21" s="177">
        <v>0</v>
      </c>
      <c r="K21" s="177">
        <v>0</v>
      </c>
      <c r="L21" s="177">
        <v>0</v>
      </c>
      <c r="M21" s="177">
        <v>0</v>
      </c>
      <c r="N21" s="177">
        <v>0</v>
      </c>
      <c r="O21" s="177">
        <v>0</v>
      </c>
      <c r="P21" s="177">
        <f>SUM(G21:O21)</f>
        <v>0</v>
      </c>
      <c r="Q21" s="178"/>
      <c r="S21" s="158"/>
    </row>
    <row r="22" spans="1:19" s="83" customFormat="1">
      <c r="A22" s="173"/>
      <c r="B22" s="174" t="s">
        <v>189</v>
      </c>
      <c r="C22" s="175"/>
      <c r="D22" s="176"/>
      <c r="E22" s="175"/>
      <c r="F22" s="176"/>
      <c r="G22" s="177">
        <v>0</v>
      </c>
      <c r="H22" s="177">
        <v>0</v>
      </c>
      <c r="I22" s="177">
        <v>0</v>
      </c>
      <c r="J22" s="177">
        <v>0</v>
      </c>
      <c r="K22" s="177">
        <v>0</v>
      </c>
      <c r="L22" s="177">
        <v>0</v>
      </c>
      <c r="M22" s="177">
        <v>0</v>
      </c>
      <c r="N22" s="177">
        <v>0</v>
      </c>
      <c r="O22" s="177">
        <v>0</v>
      </c>
      <c r="P22" s="177">
        <f>SUM(G22:O22)</f>
        <v>0</v>
      </c>
      <c r="Q22" s="178"/>
      <c r="S22" s="158"/>
    </row>
    <row r="23" spans="1:19" s="83" customFormat="1">
      <c r="A23" s="173"/>
      <c r="B23" s="174" t="s">
        <v>189</v>
      </c>
      <c r="C23" s="175"/>
      <c r="D23" s="176"/>
      <c r="E23" s="175"/>
      <c r="F23" s="176"/>
      <c r="G23" s="177">
        <v>0</v>
      </c>
      <c r="H23" s="177">
        <v>0</v>
      </c>
      <c r="I23" s="177">
        <v>0</v>
      </c>
      <c r="J23" s="177">
        <v>0</v>
      </c>
      <c r="K23" s="177">
        <v>0</v>
      </c>
      <c r="L23" s="177">
        <v>0</v>
      </c>
      <c r="M23" s="177">
        <v>0</v>
      </c>
      <c r="N23" s="177">
        <v>0</v>
      </c>
      <c r="O23" s="177">
        <v>0</v>
      </c>
      <c r="P23" s="177">
        <f>SUM(G23:O23)</f>
        <v>0</v>
      </c>
      <c r="Q23" s="178"/>
      <c r="S23" s="158"/>
    </row>
    <row r="24" spans="1:19" s="97" customFormat="1">
      <c r="A24" s="167" t="s">
        <v>26</v>
      </c>
      <c r="B24" s="168" t="s">
        <v>27</v>
      </c>
      <c r="C24" s="169"/>
      <c r="D24" s="170"/>
      <c r="E24" s="169"/>
      <c r="F24" s="170"/>
      <c r="G24" s="171">
        <f t="shared" ref="G24:P24" si="10">G25+G31+G37+G43+G49+G56+G81+G87+G93+G99+G157+G163+G169+G175+G181+G187+G193+G199+G205</f>
        <v>0</v>
      </c>
      <c r="H24" s="171">
        <f t="shared" si="10"/>
        <v>0</v>
      </c>
      <c r="I24" s="171">
        <f t="shared" si="10"/>
        <v>0</v>
      </c>
      <c r="J24" s="171">
        <f t="shared" si="10"/>
        <v>0</v>
      </c>
      <c r="K24" s="171">
        <f t="shared" si="10"/>
        <v>0</v>
      </c>
      <c r="L24" s="171">
        <f t="shared" si="10"/>
        <v>0</v>
      </c>
      <c r="M24" s="171">
        <f t="shared" si="10"/>
        <v>0</v>
      </c>
      <c r="N24" s="171">
        <f t="shared" si="10"/>
        <v>0</v>
      </c>
      <c r="O24" s="171">
        <f t="shared" si="10"/>
        <v>937367800</v>
      </c>
      <c r="P24" s="171">
        <f t="shared" si="10"/>
        <v>937367800</v>
      </c>
      <c r="Q24" s="172"/>
      <c r="S24" s="157"/>
    </row>
    <row r="25" spans="1:19" s="97" customFormat="1">
      <c r="A25" s="179" t="s">
        <v>28</v>
      </c>
      <c r="B25" s="180" t="s">
        <v>139</v>
      </c>
      <c r="C25" s="169"/>
      <c r="D25" s="170"/>
      <c r="E25" s="169"/>
      <c r="F25" s="170"/>
      <c r="G25" s="171">
        <f t="shared" ref="G25:P25" si="11">SUM(G26:G30)</f>
        <v>0</v>
      </c>
      <c r="H25" s="171">
        <f t="shared" si="11"/>
        <v>0</v>
      </c>
      <c r="I25" s="171">
        <f t="shared" si="11"/>
        <v>0</v>
      </c>
      <c r="J25" s="171">
        <f t="shared" si="11"/>
        <v>0</v>
      </c>
      <c r="K25" s="171">
        <f t="shared" ref="K25" si="12">SUM(K26:K30)</f>
        <v>0</v>
      </c>
      <c r="L25" s="171">
        <f t="shared" si="11"/>
        <v>0</v>
      </c>
      <c r="M25" s="171">
        <f t="shared" si="11"/>
        <v>0</v>
      </c>
      <c r="N25" s="171">
        <f t="shared" ref="N25" si="13">SUM(N26:N30)</f>
        <v>0</v>
      </c>
      <c r="O25" s="171">
        <f t="shared" si="11"/>
        <v>0</v>
      </c>
      <c r="P25" s="171">
        <f t="shared" si="11"/>
        <v>0</v>
      </c>
      <c r="Q25" s="172"/>
      <c r="S25" s="157"/>
    </row>
    <row r="26" spans="1:19" s="83" customFormat="1" hidden="1">
      <c r="A26" s="173"/>
      <c r="B26" s="174" t="s">
        <v>189</v>
      </c>
      <c r="C26" s="175"/>
      <c r="D26" s="176"/>
      <c r="E26" s="175"/>
      <c r="F26" s="176"/>
      <c r="G26" s="177">
        <v>0</v>
      </c>
      <c r="H26" s="177">
        <v>0</v>
      </c>
      <c r="I26" s="177">
        <v>0</v>
      </c>
      <c r="J26" s="177">
        <v>0</v>
      </c>
      <c r="K26" s="177">
        <v>0</v>
      </c>
      <c r="L26" s="177">
        <v>0</v>
      </c>
      <c r="M26" s="177">
        <v>0</v>
      </c>
      <c r="N26" s="177">
        <v>0</v>
      </c>
      <c r="O26" s="177">
        <v>0</v>
      </c>
      <c r="P26" s="177">
        <f t="shared" ref="P26:P30" si="14">SUM(G26:O26)</f>
        <v>0</v>
      </c>
      <c r="Q26" s="178"/>
      <c r="S26" s="158"/>
    </row>
    <row r="27" spans="1:19" s="83" customFormat="1" hidden="1">
      <c r="A27" s="173"/>
      <c r="B27" s="174" t="s">
        <v>189</v>
      </c>
      <c r="C27" s="175"/>
      <c r="D27" s="176"/>
      <c r="E27" s="175"/>
      <c r="F27" s="176"/>
      <c r="G27" s="177">
        <v>0</v>
      </c>
      <c r="H27" s="177">
        <v>0</v>
      </c>
      <c r="I27" s="177">
        <v>0</v>
      </c>
      <c r="J27" s="177">
        <v>0</v>
      </c>
      <c r="K27" s="177">
        <v>0</v>
      </c>
      <c r="L27" s="177">
        <v>0</v>
      </c>
      <c r="M27" s="177">
        <v>0</v>
      </c>
      <c r="N27" s="177">
        <v>0</v>
      </c>
      <c r="O27" s="177">
        <v>0</v>
      </c>
      <c r="P27" s="177">
        <f t="shared" si="14"/>
        <v>0</v>
      </c>
      <c r="Q27" s="178"/>
      <c r="S27" s="158"/>
    </row>
    <row r="28" spans="1:19" s="83" customFormat="1" hidden="1">
      <c r="A28" s="173"/>
      <c r="B28" s="174" t="s">
        <v>189</v>
      </c>
      <c r="C28" s="175"/>
      <c r="D28" s="176"/>
      <c r="E28" s="175"/>
      <c r="F28" s="176"/>
      <c r="G28" s="177">
        <v>0</v>
      </c>
      <c r="H28" s="177">
        <v>0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f t="shared" si="14"/>
        <v>0</v>
      </c>
      <c r="Q28" s="178"/>
      <c r="S28" s="158"/>
    </row>
    <row r="29" spans="1:19" s="83" customFormat="1">
      <c r="A29" s="173"/>
      <c r="B29" s="174" t="s">
        <v>189</v>
      </c>
      <c r="C29" s="175"/>
      <c r="D29" s="176"/>
      <c r="E29" s="175"/>
      <c r="F29" s="176"/>
      <c r="G29" s="177">
        <v>0</v>
      </c>
      <c r="H29" s="177">
        <v>0</v>
      </c>
      <c r="I29" s="177">
        <v>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  <c r="O29" s="177">
        <v>0</v>
      </c>
      <c r="P29" s="177">
        <f t="shared" si="14"/>
        <v>0</v>
      </c>
      <c r="Q29" s="178"/>
      <c r="S29" s="158"/>
    </row>
    <row r="30" spans="1:19" s="83" customFormat="1">
      <c r="A30" s="173"/>
      <c r="B30" s="174" t="s">
        <v>189</v>
      </c>
      <c r="C30" s="175"/>
      <c r="D30" s="176"/>
      <c r="E30" s="175"/>
      <c r="F30" s="176"/>
      <c r="G30" s="177">
        <v>0</v>
      </c>
      <c r="H30" s="177">
        <v>0</v>
      </c>
      <c r="I30" s="177">
        <v>0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77">
        <f t="shared" si="14"/>
        <v>0</v>
      </c>
      <c r="Q30" s="178"/>
      <c r="S30" s="158"/>
    </row>
    <row r="31" spans="1:19" s="97" customFormat="1">
      <c r="A31" s="179" t="s">
        <v>29</v>
      </c>
      <c r="B31" s="180" t="s">
        <v>138</v>
      </c>
      <c r="C31" s="169"/>
      <c r="D31" s="170"/>
      <c r="E31" s="169"/>
      <c r="F31" s="170"/>
      <c r="G31" s="171">
        <f t="shared" ref="G31:P31" si="15">SUM(G32:G36)</f>
        <v>0</v>
      </c>
      <c r="H31" s="171">
        <f t="shared" si="15"/>
        <v>0</v>
      </c>
      <c r="I31" s="171">
        <f t="shared" si="15"/>
        <v>0</v>
      </c>
      <c r="J31" s="171">
        <f t="shared" si="15"/>
        <v>0</v>
      </c>
      <c r="K31" s="171">
        <f t="shared" ref="K31" si="16">SUM(K32:K36)</f>
        <v>0</v>
      </c>
      <c r="L31" s="171">
        <f t="shared" si="15"/>
        <v>0</v>
      </c>
      <c r="M31" s="171">
        <f t="shared" si="15"/>
        <v>0</v>
      </c>
      <c r="N31" s="171">
        <f t="shared" ref="N31" si="17">SUM(N32:N36)</f>
        <v>0</v>
      </c>
      <c r="O31" s="171">
        <f t="shared" si="15"/>
        <v>0</v>
      </c>
      <c r="P31" s="171">
        <f t="shared" si="15"/>
        <v>0</v>
      </c>
      <c r="Q31" s="172"/>
      <c r="S31" s="157"/>
    </row>
    <row r="32" spans="1:19" s="83" customFormat="1" hidden="1">
      <c r="A32" s="173"/>
      <c r="B32" s="174" t="s">
        <v>189</v>
      </c>
      <c r="C32" s="175"/>
      <c r="D32" s="176"/>
      <c r="E32" s="175"/>
      <c r="F32" s="176"/>
      <c r="G32" s="177">
        <v>0</v>
      </c>
      <c r="H32" s="177">
        <v>0</v>
      </c>
      <c r="I32" s="177"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f t="shared" ref="P32:P36" si="18">SUM(G32:O32)</f>
        <v>0</v>
      </c>
      <c r="Q32" s="178"/>
      <c r="S32" s="158"/>
    </row>
    <row r="33" spans="1:19" s="83" customFormat="1" hidden="1">
      <c r="A33" s="173"/>
      <c r="B33" s="174" t="s">
        <v>189</v>
      </c>
      <c r="C33" s="175"/>
      <c r="D33" s="176"/>
      <c r="E33" s="175"/>
      <c r="F33" s="176"/>
      <c r="G33" s="177">
        <v>0</v>
      </c>
      <c r="H33" s="177">
        <v>0</v>
      </c>
      <c r="I33" s="177">
        <v>0</v>
      </c>
      <c r="J33" s="177">
        <v>0</v>
      </c>
      <c r="K33" s="177">
        <v>0</v>
      </c>
      <c r="L33" s="177">
        <v>0</v>
      </c>
      <c r="M33" s="177">
        <v>0</v>
      </c>
      <c r="N33" s="177">
        <v>0</v>
      </c>
      <c r="O33" s="177">
        <v>0</v>
      </c>
      <c r="P33" s="177">
        <f t="shared" si="18"/>
        <v>0</v>
      </c>
      <c r="Q33" s="178"/>
      <c r="S33" s="158"/>
    </row>
    <row r="34" spans="1:19" s="83" customFormat="1" hidden="1">
      <c r="A34" s="173"/>
      <c r="B34" s="174" t="s">
        <v>189</v>
      </c>
      <c r="C34" s="175"/>
      <c r="D34" s="176"/>
      <c r="E34" s="175"/>
      <c r="F34" s="176"/>
      <c r="G34" s="177">
        <v>0</v>
      </c>
      <c r="H34" s="177">
        <v>0</v>
      </c>
      <c r="I34" s="177">
        <v>0</v>
      </c>
      <c r="J34" s="177">
        <v>0</v>
      </c>
      <c r="K34" s="177">
        <v>0</v>
      </c>
      <c r="L34" s="177">
        <v>0</v>
      </c>
      <c r="M34" s="177">
        <v>0</v>
      </c>
      <c r="N34" s="177">
        <v>0</v>
      </c>
      <c r="O34" s="177">
        <v>0</v>
      </c>
      <c r="P34" s="177">
        <f t="shared" si="18"/>
        <v>0</v>
      </c>
      <c r="Q34" s="178"/>
      <c r="S34" s="158"/>
    </row>
    <row r="35" spans="1:19" s="83" customFormat="1">
      <c r="A35" s="173"/>
      <c r="B35" s="174" t="s">
        <v>189</v>
      </c>
      <c r="C35" s="175"/>
      <c r="D35" s="176"/>
      <c r="E35" s="175"/>
      <c r="F35" s="176"/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7">
        <v>0</v>
      </c>
      <c r="M35" s="177">
        <v>0</v>
      </c>
      <c r="N35" s="177">
        <v>0</v>
      </c>
      <c r="O35" s="177">
        <v>0</v>
      </c>
      <c r="P35" s="177">
        <f t="shared" si="18"/>
        <v>0</v>
      </c>
      <c r="Q35" s="178"/>
      <c r="S35" s="158"/>
    </row>
    <row r="36" spans="1:19" s="83" customFormat="1">
      <c r="A36" s="173"/>
      <c r="B36" s="174" t="s">
        <v>189</v>
      </c>
      <c r="C36" s="175"/>
      <c r="D36" s="176"/>
      <c r="E36" s="175"/>
      <c r="F36" s="176"/>
      <c r="G36" s="177">
        <v>0</v>
      </c>
      <c r="H36" s="177">
        <v>0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77">
        <f t="shared" si="18"/>
        <v>0</v>
      </c>
      <c r="Q36" s="178"/>
      <c r="S36" s="158"/>
    </row>
    <row r="37" spans="1:19" s="97" customFormat="1">
      <c r="A37" s="179" t="s">
        <v>30</v>
      </c>
      <c r="B37" s="180" t="s">
        <v>137</v>
      </c>
      <c r="C37" s="169"/>
      <c r="D37" s="170"/>
      <c r="E37" s="169"/>
      <c r="F37" s="170"/>
      <c r="G37" s="171">
        <f t="shared" ref="G37:P37" si="19">SUM(G38:G42)</f>
        <v>0</v>
      </c>
      <c r="H37" s="171">
        <f t="shared" si="19"/>
        <v>0</v>
      </c>
      <c r="I37" s="171">
        <f t="shared" si="19"/>
        <v>0</v>
      </c>
      <c r="J37" s="171">
        <f t="shared" si="19"/>
        <v>0</v>
      </c>
      <c r="K37" s="171">
        <f t="shared" ref="K37" si="20">SUM(K38:K42)</f>
        <v>0</v>
      </c>
      <c r="L37" s="171">
        <f t="shared" si="19"/>
        <v>0</v>
      </c>
      <c r="M37" s="171">
        <f t="shared" si="19"/>
        <v>0</v>
      </c>
      <c r="N37" s="171">
        <f t="shared" ref="N37" si="21">SUM(N38:N42)</f>
        <v>0</v>
      </c>
      <c r="O37" s="171">
        <f t="shared" si="19"/>
        <v>0</v>
      </c>
      <c r="P37" s="171">
        <f t="shared" si="19"/>
        <v>0</v>
      </c>
      <c r="Q37" s="172"/>
      <c r="S37" s="157"/>
    </row>
    <row r="38" spans="1:19" s="83" customFormat="1" hidden="1">
      <c r="A38" s="173"/>
      <c r="B38" s="174" t="s">
        <v>189</v>
      </c>
      <c r="C38" s="175"/>
      <c r="D38" s="176"/>
      <c r="E38" s="175"/>
      <c r="F38" s="176"/>
      <c r="G38" s="177">
        <v>0</v>
      </c>
      <c r="H38" s="177">
        <v>0</v>
      </c>
      <c r="I38" s="177">
        <v>0</v>
      </c>
      <c r="J38" s="177">
        <v>0</v>
      </c>
      <c r="K38" s="177">
        <v>0</v>
      </c>
      <c r="L38" s="177">
        <v>0</v>
      </c>
      <c r="M38" s="177">
        <v>0</v>
      </c>
      <c r="N38" s="177">
        <v>0</v>
      </c>
      <c r="O38" s="177">
        <v>0</v>
      </c>
      <c r="P38" s="177">
        <f t="shared" ref="P38:P42" si="22">SUM(G38:O38)</f>
        <v>0</v>
      </c>
      <c r="Q38" s="178"/>
      <c r="S38" s="158"/>
    </row>
    <row r="39" spans="1:19" s="83" customFormat="1" hidden="1">
      <c r="A39" s="173"/>
      <c r="B39" s="174" t="s">
        <v>189</v>
      </c>
      <c r="C39" s="175"/>
      <c r="D39" s="176"/>
      <c r="E39" s="175"/>
      <c r="F39" s="176"/>
      <c r="G39" s="177">
        <v>0</v>
      </c>
      <c r="H39" s="177">
        <v>0</v>
      </c>
      <c r="I39" s="177">
        <v>0</v>
      </c>
      <c r="J39" s="177">
        <v>0</v>
      </c>
      <c r="K39" s="177">
        <v>0</v>
      </c>
      <c r="L39" s="177">
        <v>0</v>
      </c>
      <c r="M39" s="177">
        <v>0</v>
      </c>
      <c r="N39" s="177">
        <v>0</v>
      </c>
      <c r="O39" s="177">
        <v>0</v>
      </c>
      <c r="P39" s="177">
        <f t="shared" si="22"/>
        <v>0</v>
      </c>
      <c r="Q39" s="178"/>
      <c r="S39" s="158"/>
    </row>
    <row r="40" spans="1:19" s="83" customFormat="1" hidden="1">
      <c r="A40" s="173"/>
      <c r="B40" s="174" t="s">
        <v>189</v>
      </c>
      <c r="C40" s="175"/>
      <c r="D40" s="176"/>
      <c r="E40" s="175"/>
      <c r="F40" s="176"/>
      <c r="G40" s="177">
        <v>0</v>
      </c>
      <c r="H40" s="177">
        <v>0</v>
      </c>
      <c r="I40" s="177">
        <v>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f t="shared" si="22"/>
        <v>0</v>
      </c>
      <c r="Q40" s="178"/>
      <c r="S40" s="158"/>
    </row>
    <row r="41" spans="1:19" s="83" customFormat="1">
      <c r="A41" s="173"/>
      <c r="B41" s="174" t="s">
        <v>189</v>
      </c>
      <c r="C41" s="175"/>
      <c r="D41" s="176"/>
      <c r="E41" s="175"/>
      <c r="F41" s="176"/>
      <c r="G41" s="177">
        <v>0</v>
      </c>
      <c r="H41" s="177">
        <v>0</v>
      </c>
      <c r="I41" s="177">
        <v>0</v>
      </c>
      <c r="J41" s="177">
        <v>0</v>
      </c>
      <c r="K41" s="177">
        <v>0</v>
      </c>
      <c r="L41" s="177">
        <v>0</v>
      </c>
      <c r="M41" s="177">
        <v>0</v>
      </c>
      <c r="N41" s="177">
        <v>0</v>
      </c>
      <c r="O41" s="177">
        <v>0</v>
      </c>
      <c r="P41" s="177">
        <f t="shared" si="22"/>
        <v>0</v>
      </c>
      <c r="Q41" s="178"/>
      <c r="S41" s="158"/>
    </row>
    <row r="42" spans="1:19" s="83" customFormat="1">
      <c r="A42" s="173"/>
      <c r="B42" s="174" t="s">
        <v>189</v>
      </c>
      <c r="C42" s="175"/>
      <c r="D42" s="176"/>
      <c r="E42" s="175"/>
      <c r="F42" s="176"/>
      <c r="G42" s="177">
        <v>0</v>
      </c>
      <c r="H42" s="177">
        <v>0</v>
      </c>
      <c r="I42" s="177">
        <v>0</v>
      </c>
      <c r="J42" s="177">
        <v>0</v>
      </c>
      <c r="K42" s="177">
        <v>0</v>
      </c>
      <c r="L42" s="177">
        <v>0</v>
      </c>
      <c r="M42" s="177">
        <v>0</v>
      </c>
      <c r="N42" s="177">
        <v>0</v>
      </c>
      <c r="O42" s="177">
        <v>0</v>
      </c>
      <c r="P42" s="177">
        <f t="shared" si="22"/>
        <v>0</v>
      </c>
      <c r="Q42" s="178"/>
      <c r="S42" s="158"/>
    </row>
    <row r="43" spans="1:19" s="98" customFormat="1">
      <c r="A43" s="179" t="s">
        <v>31</v>
      </c>
      <c r="B43" s="180" t="s">
        <v>136</v>
      </c>
      <c r="C43" s="169"/>
      <c r="D43" s="170"/>
      <c r="E43" s="169"/>
      <c r="F43" s="181"/>
      <c r="G43" s="171">
        <f t="shared" ref="G43:P43" si="23">SUM(G44:G48)</f>
        <v>0</v>
      </c>
      <c r="H43" s="171">
        <f t="shared" si="23"/>
        <v>0</v>
      </c>
      <c r="I43" s="171">
        <f t="shared" si="23"/>
        <v>0</v>
      </c>
      <c r="J43" s="171">
        <f t="shared" si="23"/>
        <v>0</v>
      </c>
      <c r="K43" s="171">
        <f t="shared" ref="K43" si="24">SUM(K44:K48)</f>
        <v>0</v>
      </c>
      <c r="L43" s="171">
        <f t="shared" si="23"/>
        <v>0</v>
      </c>
      <c r="M43" s="171">
        <f t="shared" si="23"/>
        <v>0</v>
      </c>
      <c r="N43" s="171">
        <f t="shared" ref="N43" si="25">SUM(N44:N48)</f>
        <v>0</v>
      </c>
      <c r="O43" s="171">
        <f t="shared" si="23"/>
        <v>0</v>
      </c>
      <c r="P43" s="171">
        <f t="shared" si="23"/>
        <v>0</v>
      </c>
      <c r="Q43" s="172"/>
      <c r="S43" s="159"/>
    </row>
    <row r="44" spans="1:19" s="83" customFormat="1" hidden="1">
      <c r="A44" s="173"/>
      <c r="B44" s="174" t="s">
        <v>189</v>
      </c>
      <c r="C44" s="175"/>
      <c r="D44" s="176"/>
      <c r="E44" s="175"/>
      <c r="F44" s="176"/>
      <c r="G44" s="177">
        <v>0</v>
      </c>
      <c r="H44" s="177">
        <v>0</v>
      </c>
      <c r="I44" s="177">
        <v>0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f t="shared" ref="P44:P48" si="26">SUM(G44:O44)</f>
        <v>0</v>
      </c>
      <c r="Q44" s="178"/>
      <c r="S44" s="158"/>
    </row>
    <row r="45" spans="1:19" s="83" customFormat="1" hidden="1">
      <c r="A45" s="173"/>
      <c r="B45" s="174" t="s">
        <v>189</v>
      </c>
      <c r="C45" s="175"/>
      <c r="D45" s="176"/>
      <c r="E45" s="175"/>
      <c r="F45" s="176"/>
      <c r="G45" s="177">
        <v>0</v>
      </c>
      <c r="H45" s="177">
        <v>0</v>
      </c>
      <c r="I45" s="177">
        <v>0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  <c r="O45" s="177">
        <v>0</v>
      </c>
      <c r="P45" s="177">
        <f t="shared" si="26"/>
        <v>0</v>
      </c>
      <c r="Q45" s="178"/>
      <c r="S45" s="158"/>
    </row>
    <row r="46" spans="1:19" s="83" customFormat="1" hidden="1">
      <c r="A46" s="173"/>
      <c r="B46" s="174" t="s">
        <v>189</v>
      </c>
      <c r="C46" s="175"/>
      <c r="D46" s="176"/>
      <c r="E46" s="175"/>
      <c r="F46" s="176"/>
      <c r="G46" s="177">
        <v>0</v>
      </c>
      <c r="H46" s="177">
        <v>0</v>
      </c>
      <c r="I46" s="177">
        <v>0</v>
      </c>
      <c r="J46" s="177">
        <v>0</v>
      </c>
      <c r="K46" s="177">
        <v>0</v>
      </c>
      <c r="L46" s="177">
        <v>0</v>
      </c>
      <c r="M46" s="177">
        <v>0</v>
      </c>
      <c r="N46" s="177">
        <v>0</v>
      </c>
      <c r="O46" s="177">
        <v>0</v>
      </c>
      <c r="P46" s="177">
        <f t="shared" si="26"/>
        <v>0</v>
      </c>
      <c r="Q46" s="178"/>
      <c r="S46" s="158"/>
    </row>
    <row r="47" spans="1:19" s="83" customFormat="1">
      <c r="A47" s="173"/>
      <c r="B47" s="174" t="s">
        <v>189</v>
      </c>
      <c r="C47" s="175"/>
      <c r="D47" s="176"/>
      <c r="E47" s="175"/>
      <c r="F47" s="176"/>
      <c r="G47" s="177">
        <v>0</v>
      </c>
      <c r="H47" s="177">
        <v>0</v>
      </c>
      <c r="I47" s="177"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f t="shared" si="26"/>
        <v>0</v>
      </c>
      <c r="Q47" s="178"/>
      <c r="S47" s="158"/>
    </row>
    <row r="48" spans="1:19" s="83" customFormat="1">
      <c r="A48" s="173"/>
      <c r="B48" s="174" t="s">
        <v>189</v>
      </c>
      <c r="C48" s="175"/>
      <c r="D48" s="176"/>
      <c r="E48" s="175"/>
      <c r="F48" s="176"/>
      <c r="G48" s="177">
        <v>0</v>
      </c>
      <c r="H48" s="177">
        <v>0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f t="shared" si="26"/>
        <v>0</v>
      </c>
      <c r="Q48" s="178"/>
      <c r="S48" s="158"/>
    </row>
    <row r="49" spans="1:19" s="98" customFormat="1">
      <c r="A49" s="179" t="s">
        <v>32</v>
      </c>
      <c r="B49" s="180" t="s">
        <v>174</v>
      </c>
      <c r="C49" s="169"/>
      <c r="D49" s="170"/>
      <c r="E49" s="169"/>
      <c r="F49" s="181"/>
      <c r="G49" s="171">
        <f t="shared" ref="G49:P49" si="27">SUM(G50:G55)</f>
        <v>0</v>
      </c>
      <c r="H49" s="171">
        <f t="shared" si="27"/>
        <v>0</v>
      </c>
      <c r="I49" s="171">
        <f t="shared" si="27"/>
        <v>0</v>
      </c>
      <c r="J49" s="171">
        <f t="shared" si="27"/>
        <v>0</v>
      </c>
      <c r="K49" s="171">
        <f t="shared" ref="K49" si="28">SUM(K50:K55)</f>
        <v>0</v>
      </c>
      <c r="L49" s="171">
        <f t="shared" si="27"/>
        <v>0</v>
      </c>
      <c r="M49" s="171">
        <f t="shared" si="27"/>
        <v>0</v>
      </c>
      <c r="N49" s="171">
        <f t="shared" ref="N49" si="29">SUM(N50:N55)</f>
        <v>0</v>
      </c>
      <c r="O49" s="171">
        <f t="shared" si="27"/>
        <v>7128000</v>
      </c>
      <c r="P49" s="171">
        <f t="shared" si="27"/>
        <v>7128000</v>
      </c>
      <c r="Q49" s="172"/>
      <c r="S49" s="159"/>
    </row>
    <row r="50" spans="1:19" s="353" customFormat="1" ht="25.5">
      <c r="A50" s="173"/>
      <c r="B50" s="174" t="s">
        <v>239</v>
      </c>
      <c r="C50" s="355" t="s">
        <v>238</v>
      </c>
      <c r="D50" s="330">
        <v>1</v>
      </c>
      <c r="E50" s="331" t="s">
        <v>199</v>
      </c>
      <c r="F50" s="330">
        <v>2021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332">
        <v>0</v>
      </c>
      <c r="N50" s="332">
        <v>0</v>
      </c>
      <c r="O50" s="332">
        <v>1188000</v>
      </c>
      <c r="P50" s="332">
        <f t="shared" ref="P50:P55" si="30">SUM(G50:O50)</f>
        <v>1188000</v>
      </c>
      <c r="Q50" s="356" t="s">
        <v>240</v>
      </c>
      <c r="S50" s="354"/>
    </row>
    <row r="51" spans="1:19" s="353" customFormat="1" ht="25.5">
      <c r="A51" s="173"/>
      <c r="B51" s="174" t="s">
        <v>239</v>
      </c>
      <c r="C51" s="355" t="s">
        <v>238</v>
      </c>
      <c r="D51" s="330">
        <v>1</v>
      </c>
      <c r="E51" s="331" t="s">
        <v>199</v>
      </c>
      <c r="F51" s="330">
        <v>2021</v>
      </c>
      <c r="G51" s="332">
        <v>0</v>
      </c>
      <c r="H51" s="332">
        <v>0</v>
      </c>
      <c r="I51" s="332">
        <v>0</v>
      </c>
      <c r="J51" s="332">
        <v>0</v>
      </c>
      <c r="K51" s="332">
        <v>0</v>
      </c>
      <c r="L51" s="332">
        <v>0</v>
      </c>
      <c r="M51" s="332">
        <v>0</v>
      </c>
      <c r="N51" s="332">
        <v>0</v>
      </c>
      <c r="O51" s="332">
        <v>1188000</v>
      </c>
      <c r="P51" s="332">
        <f t="shared" si="30"/>
        <v>1188000</v>
      </c>
      <c r="Q51" s="356" t="s">
        <v>241</v>
      </c>
      <c r="S51" s="354"/>
    </row>
    <row r="52" spans="1:19" s="353" customFormat="1" ht="25.5">
      <c r="A52" s="173"/>
      <c r="B52" s="174" t="s">
        <v>239</v>
      </c>
      <c r="C52" s="355" t="s">
        <v>238</v>
      </c>
      <c r="D52" s="330">
        <v>1</v>
      </c>
      <c r="E52" s="331" t="s">
        <v>199</v>
      </c>
      <c r="F52" s="330">
        <v>2021</v>
      </c>
      <c r="G52" s="332">
        <v>0</v>
      </c>
      <c r="H52" s="332">
        <v>0</v>
      </c>
      <c r="I52" s="332">
        <v>0</v>
      </c>
      <c r="J52" s="332">
        <v>0</v>
      </c>
      <c r="K52" s="332">
        <v>0</v>
      </c>
      <c r="L52" s="332">
        <v>0</v>
      </c>
      <c r="M52" s="332">
        <v>0</v>
      </c>
      <c r="N52" s="332">
        <v>0</v>
      </c>
      <c r="O52" s="332">
        <v>1188000</v>
      </c>
      <c r="P52" s="332">
        <f t="shared" si="30"/>
        <v>1188000</v>
      </c>
      <c r="Q52" s="356" t="s">
        <v>242</v>
      </c>
      <c r="S52" s="354"/>
    </row>
    <row r="53" spans="1:19" s="353" customFormat="1" ht="25.5">
      <c r="A53" s="173"/>
      <c r="B53" s="174" t="s">
        <v>239</v>
      </c>
      <c r="C53" s="355" t="s">
        <v>238</v>
      </c>
      <c r="D53" s="330">
        <v>1</v>
      </c>
      <c r="E53" s="331" t="s">
        <v>199</v>
      </c>
      <c r="F53" s="330">
        <v>2021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332">
        <v>1188000</v>
      </c>
      <c r="P53" s="332">
        <f t="shared" ref="P53" si="31">SUM(G53:O53)</f>
        <v>1188000</v>
      </c>
      <c r="Q53" s="356" t="s">
        <v>243</v>
      </c>
      <c r="S53" s="354"/>
    </row>
    <row r="54" spans="1:19" s="353" customFormat="1" ht="25.5">
      <c r="A54" s="173"/>
      <c r="B54" s="174" t="s">
        <v>239</v>
      </c>
      <c r="C54" s="355" t="s">
        <v>238</v>
      </c>
      <c r="D54" s="330">
        <v>1</v>
      </c>
      <c r="E54" s="331" t="s">
        <v>199</v>
      </c>
      <c r="F54" s="330">
        <v>2021</v>
      </c>
      <c r="G54" s="332">
        <v>0</v>
      </c>
      <c r="H54" s="332">
        <v>0</v>
      </c>
      <c r="I54" s="332">
        <v>0</v>
      </c>
      <c r="J54" s="332">
        <v>0</v>
      </c>
      <c r="K54" s="332">
        <v>0</v>
      </c>
      <c r="L54" s="332">
        <v>0</v>
      </c>
      <c r="M54" s="332">
        <v>0</v>
      </c>
      <c r="N54" s="332">
        <v>0</v>
      </c>
      <c r="O54" s="332">
        <v>1188000</v>
      </c>
      <c r="P54" s="332">
        <f t="shared" si="30"/>
        <v>1188000</v>
      </c>
      <c r="Q54" s="356" t="s">
        <v>244</v>
      </c>
      <c r="S54" s="354"/>
    </row>
    <row r="55" spans="1:19" s="353" customFormat="1" ht="25.5">
      <c r="A55" s="173"/>
      <c r="B55" s="174" t="s">
        <v>239</v>
      </c>
      <c r="C55" s="355" t="s">
        <v>238</v>
      </c>
      <c r="D55" s="330">
        <v>1</v>
      </c>
      <c r="E55" s="331" t="s">
        <v>199</v>
      </c>
      <c r="F55" s="330">
        <v>2021</v>
      </c>
      <c r="G55" s="332">
        <v>0</v>
      </c>
      <c r="H55" s="332">
        <v>0</v>
      </c>
      <c r="I55" s="332">
        <v>0</v>
      </c>
      <c r="J55" s="332">
        <v>0</v>
      </c>
      <c r="K55" s="332">
        <v>0</v>
      </c>
      <c r="L55" s="332">
        <v>0</v>
      </c>
      <c r="M55" s="332">
        <v>0</v>
      </c>
      <c r="N55" s="332">
        <v>0</v>
      </c>
      <c r="O55" s="332">
        <v>1188000</v>
      </c>
      <c r="P55" s="332">
        <f t="shared" si="30"/>
        <v>1188000</v>
      </c>
      <c r="Q55" s="356" t="s">
        <v>245</v>
      </c>
      <c r="S55" s="354"/>
    </row>
    <row r="56" spans="1:19" s="98" customFormat="1">
      <c r="A56" s="179" t="s">
        <v>33</v>
      </c>
      <c r="B56" s="180" t="s">
        <v>175</v>
      </c>
      <c r="C56" s="169"/>
      <c r="D56" s="170"/>
      <c r="E56" s="169"/>
      <c r="F56" s="181"/>
      <c r="G56" s="171">
        <f t="shared" ref="G56:P56" si="32">SUM(G57:G80)</f>
        <v>0</v>
      </c>
      <c r="H56" s="171">
        <f t="shared" si="32"/>
        <v>0</v>
      </c>
      <c r="I56" s="171">
        <f t="shared" si="32"/>
        <v>0</v>
      </c>
      <c r="J56" s="171">
        <f t="shared" si="32"/>
        <v>0</v>
      </c>
      <c r="K56" s="171">
        <f t="shared" ref="K56" si="33">SUM(K57:K80)</f>
        <v>0</v>
      </c>
      <c r="L56" s="171">
        <f t="shared" si="32"/>
        <v>0</v>
      </c>
      <c r="M56" s="171">
        <f t="shared" si="32"/>
        <v>0</v>
      </c>
      <c r="N56" s="171">
        <f t="shared" ref="N56" si="34">SUM(N57:N80)</f>
        <v>0</v>
      </c>
      <c r="O56" s="171">
        <f t="shared" si="32"/>
        <v>607085000</v>
      </c>
      <c r="P56" s="171">
        <f t="shared" si="32"/>
        <v>607085000</v>
      </c>
      <c r="Q56" s="172"/>
      <c r="S56" s="159"/>
    </row>
    <row r="57" spans="1:19" s="353" customFormat="1">
      <c r="A57" s="173"/>
      <c r="B57" s="174" t="s">
        <v>197</v>
      </c>
      <c r="C57" s="334" t="s">
        <v>198</v>
      </c>
      <c r="D57" s="330">
        <v>1</v>
      </c>
      <c r="E57" s="331" t="s">
        <v>199</v>
      </c>
      <c r="F57" s="330">
        <v>2021</v>
      </c>
      <c r="G57" s="332">
        <v>0</v>
      </c>
      <c r="H57" s="332">
        <v>0</v>
      </c>
      <c r="I57" s="332">
        <v>0</v>
      </c>
      <c r="J57" s="332">
        <v>0</v>
      </c>
      <c r="K57" s="332">
        <v>0</v>
      </c>
      <c r="L57" s="332">
        <v>0</v>
      </c>
      <c r="M57" s="332">
        <v>0</v>
      </c>
      <c r="N57" s="332">
        <v>0</v>
      </c>
      <c r="O57" s="332">
        <v>61649500</v>
      </c>
      <c r="P57" s="332">
        <f t="shared" ref="P57:P80" si="35">SUM(G57:O57)</f>
        <v>61649500</v>
      </c>
      <c r="Q57" s="357"/>
      <c r="S57" s="354"/>
    </row>
    <row r="58" spans="1:19" s="353" customFormat="1" ht="25.5">
      <c r="A58" s="173"/>
      <c r="B58" s="174" t="s">
        <v>200</v>
      </c>
      <c r="C58" s="334" t="s">
        <v>201</v>
      </c>
      <c r="D58" s="330">
        <v>1</v>
      </c>
      <c r="E58" s="331" t="s">
        <v>199</v>
      </c>
      <c r="F58" s="330">
        <v>2021</v>
      </c>
      <c r="G58" s="332">
        <v>0</v>
      </c>
      <c r="H58" s="332">
        <v>0</v>
      </c>
      <c r="I58" s="332">
        <v>0</v>
      </c>
      <c r="J58" s="332">
        <v>0</v>
      </c>
      <c r="K58" s="332">
        <v>0</v>
      </c>
      <c r="L58" s="332">
        <v>0</v>
      </c>
      <c r="M58" s="332">
        <v>0</v>
      </c>
      <c r="N58" s="332">
        <v>0</v>
      </c>
      <c r="O58" s="332">
        <v>37000500</v>
      </c>
      <c r="P58" s="332">
        <f t="shared" si="35"/>
        <v>37000500</v>
      </c>
      <c r="Q58" s="358" t="s">
        <v>210</v>
      </c>
      <c r="S58" s="354"/>
    </row>
    <row r="59" spans="1:19" s="353" customFormat="1" ht="25.5">
      <c r="A59" s="173"/>
      <c r="B59" s="174" t="s">
        <v>200</v>
      </c>
      <c r="C59" s="334" t="s">
        <v>202</v>
      </c>
      <c r="D59" s="330">
        <v>1</v>
      </c>
      <c r="E59" s="331" t="s">
        <v>199</v>
      </c>
      <c r="F59" s="330">
        <v>2021</v>
      </c>
      <c r="G59" s="332">
        <v>0</v>
      </c>
      <c r="H59" s="332">
        <v>0</v>
      </c>
      <c r="I59" s="332">
        <v>0</v>
      </c>
      <c r="J59" s="332">
        <v>0</v>
      </c>
      <c r="K59" s="332">
        <v>0</v>
      </c>
      <c r="L59" s="332">
        <v>0</v>
      </c>
      <c r="M59" s="332">
        <v>0</v>
      </c>
      <c r="N59" s="332">
        <v>0</v>
      </c>
      <c r="O59" s="332">
        <v>40000000</v>
      </c>
      <c r="P59" s="332">
        <f t="shared" si="35"/>
        <v>40000000</v>
      </c>
      <c r="Q59" s="359"/>
      <c r="S59" s="354"/>
    </row>
    <row r="60" spans="1:19" s="353" customFormat="1" ht="25.5">
      <c r="A60" s="173"/>
      <c r="B60" s="174" t="s">
        <v>255</v>
      </c>
      <c r="C60" s="334" t="s">
        <v>254</v>
      </c>
      <c r="D60" s="330">
        <v>1</v>
      </c>
      <c r="E60" s="331" t="s">
        <v>199</v>
      </c>
      <c r="F60" s="330">
        <v>2021</v>
      </c>
      <c r="G60" s="332">
        <v>0</v>
      </c>
      <c r="H60" s="332">
        <v>0</v>
      </c>
      <c r="I60" s="332">
        <v>0</v>
      </c>
      <c r="J60" s="332">
        <v>0</v>
      </c>
      <c r="K60" s="332">
        <v>0</v>
      </c>
      <c r="L60" s="332">
        <v>0</v>
      </c>
      <c r="M60" s="332">
        <v>0</v>
      </c>
      <c r="N60" s="332">
        <v>0</v>
      </c>
      <c r="O60" s="332">
        <v>12495000</v>
      </c>
      <c r="P60" s="332">
        <f t="shared" ref="P60:P65" si="36">SUM(G60:O60)</f>
        <v>12495000</v>
      </c>
      <c r="Q60" s="352" t="s">
        <v>256</v>
      </c>
      <c r="S60" s="354"/>
    </row>
    <row r="61" spans="1:19" s="353" customFormat="1" ht="25.5">
      <c r="A61" s="173"/>
      <c r="B61" s="174" t="s">
        <v>197</v>
      </c>
      <c r="C61" s="334" t="s">
        <v>263</v>
      </c>
      <c r="D61" s="330">
        <v>1</v>
      </c>
      <c r="E61" s="331" t="s">
        <v>199</v>
      </c>
      <c r="F61" s="330">
        <v>2021</v>
      </c>
      <c r="G61" s="332">
        <v>0</v>
      </c>
      <c r="H61" s="332">
        <v>0</v>
      </c>
      <c r="I61" s="332">
        <v>0</v>
      </c>
      <c r="J61" s="332">
        <v>0</v>
      </c>
      <c r="K61" s="332">
        <v>0</v>
      </c>
      <c r="L61" s="332">
        <v>0</v>
      </c>
      <c r="M61" s="332">
        <v>0</v>
      </c>
      <c r="N61" s="332">
        <v>0</v>
      </c>
      <c r="O61" s="332">
        <v>55300000</v>
      </c>
      <c r="P61" s="332">
        <f t="shared" si="36"/>
        <v>55300000</v>
      </c>
      <c r="Q61" s="352" t="s">
        <v>269</v>
      </c>
      <c r="S61" s="354"/>
    </row>
    <row r="62" spans="1:19" s="353" customFormat="1" ht="25.5">
      <c r="A62" s="173"/>
      <c r="B62" s="174" t="s">
        <v>197</v>
      </c>
      <c r="C62" s="334" t="s">
        <v>264</v>
      </c>
      <c r="D62" s="330">
        <v>1</v>
      </c>
      <c r="E62" s="331" t="s">
        <v>199</v>
      </c>
      <c r="F62" s="330">
        <v>2021</v>
      </c>
      <c r="G62" s="332">
        <v>0</v>
      </c>
      <c r="H62" s="332">
        <v>0</v>
      </c>
      <c r="I62" s="332">
        <v>0</v>
      </c>
      <c r="J62" s="332">
        <v>0</v>
      </c>
      <c r="K62" s="332">
        <v>0</v>
      </c>
      <c r="L62" s="332">
        <v>0</v>
      </c>
      <c r="M62" s="332">
        <v>0</v>
      </c>
      <c r="N62" s="332">
        <v>0</v>
      </c>
      <c r="O62" s="332">
        <v>50950000</v>
      </c>
      <c r="P62" s="332">
        <f t="shared" si="36"/>
        <v>50950000</v>
      </c>
      <c r="Q62" s="352" t="s">
        <v>269</v>
      </c>
      <c r="S62" s="354"/>
    </row>
    <row r="63" spans="1:19" s="353" customFormat="1" ht="25.5">
      <c r="A63" s="173"/>
      <c r="B63" s="174" t="s">
        <v>197</v>
      </c>
      <c r="C63" s="334" t="s">
        <v>265</v>
      </c>
      <c r="D63" s="330">
        <v>1</v>
      </c>
      <c r="E63" s="331" t="s">
        <v>199</v>
      </c>
      <c r="F63" s="330">
        <v>2021</v>
      </c>
      <c r="G63" s="332">
        <v>0</v>
      </c>
      <c r="H63" s="332">
        <v>0</v>
      </c>
      <c r="I63" s="332">
        <v>0</v>
      </c>
      <c r="J63" s="332">
        <v>0</v>
      </c>
      <c r="K63" s="332">
        <v>0</v>
      </c>
      <c r="L63" s="332">
        <v>0</v>
      </c>
      <c r="M63" s="332">
        <v>0</v>
      </c>
      <c r="N63" s="332">
        <v>0</v>
      </c>
      <c r="O63" s="332">
        <v>20600000</v>
      </c>
      <c r="P63" s="332">
        <f t="shared" ref="P63:P64" si="37">SUM(G63:O63)</f>
        <v>20600000</v>
      </c>
      <c r="Q63" s="352" t="s">
        <v>269</v>
      </c>
      <c r="S63" s="354"/>
    </row>
    <row r="64" spans="1:19" s="353" customFormat="1" ht="25.5">
      <c r="A64" s="173"/>
      <c r="B64" s="174" t="s">
        <v>200</v>
      </c>
      <c r="C64" s="334" t="s">
        <v>266</v>
      </c>
      <c r="D64" s="330">
        <v>1</v>
      </c>
      <c r="E64" s="331" t="s">
        <v>199</v>
      </c>
      <c r="F64" s="330">
        <v>2021</v>
      </c>
      <c r="G64" s="332">
        <v>0</v>
      </c>
      <c r="H64" s="332">
        <v>0</v>
      </c>
      <c r="I64" s="332">
        <v>0</v>
      </c>
      <c r="J64" s="332">
        <v>0</v>
      </c>
      <c r="K64" s="332">
        <v>0</v>
      </c>
      <c r="L64" s="332">
        <v>0</v>
      </c>
      <c r="M64" s="332">
        <v>0</v>
      </c>
      <c r="N64" s="332">
        <v>0</v>
      </c>
      <c r="O64" s="332">
        <v>39500000</v>
      </c>
      <c r="P64" s="332">
        <f t="shared" si="37"/>
        <v>39500000</v>
      </c>
      <c r="Q64" s="352" t="s">
        <v>269</v>
      </c>
      <c r="S64" s="354"/>
    </row>
    <row r="65" spans="1:19" s="353" customFormat="1" ht="25.5">
      <c r="A65" s="173"/>
      <c r="B65" s="174" t="s">
        <v>200</v>
      </c>
      <c r="C65" s="334" t="s">
        <v>267</v>
      </c>
      <c r="D65" s="330">
        <v>1</v>
      </c>
      <c r="E65" s="331" t="s">
        <v>199</v>
      </c>
      <c r="F65" s="330">
        <v>2021</v>
      </c>
      <c r="G65" s="332">
        <v>0</v>
      </c>
      <c r="H65" s="332">
        <v>0</v>
      </c>
      <c r="I65" s="332">
        <v>0</v>
      </c>
      <c r="J65" s="332">
        <v>0</v>
      </c>
      <c r="K65" s="332">
        <v>0</v>
      </c>
      <c r="L65" s="332">
        <v>0</v>
      </c>
      <c r="M65" s="332">
        <v>0</v>
      </c>
      <c r="N65" s="332">
        <v>0</v>
      </c>
      <c r="O65" s="332">
        <v>35600000</v>
      </c>
      <c r="P65" s="332">
        <f t="shared" si="36"/>
        <v>35600000</v>
      </c>
      <c r="Q65" s="352" t="s">
        <v>269</v>
      </c>
      <c r="S65" s="354"/>
    </row>
    <row r="66" spans="1:19" s="353" customFormat="1" ht="25.5">
      <c r="A66" s="173"/>
      <c r="B66" s="174" t="s">
        <v>200</v>
      </c>
      <c r="C66" s="334" t="s">
        <v>268</v>
      </c>
      <c r="D66" s="330">
        <v>1</v>
      </c>
      <c r="E66" s="331" t="s">
        <v>199</v>
      </c>
      <c r="F66" s="330">
        <v>2021</v>
      </c>
      <c r="G66" s="332">
        <v>0</v>
      </c>
      <c r="H66" s="332">
        <v>0</v>
      </c>
      <c r="I66" s="332">
        <v>0</v>
      </c>
      <c r="J66" s="332">
        <v>0</v>
      </c>
      <c r="K66" s="332">
        <v>0</v>
      </c>
      <c r="L66" s="332">
        <v>0</v>
      </c>
      <c r="M66" s="332">
        <v>0</v>
      </c>
      <c r="N66" s="332">
        <v>0</v>
      </c>
      <c r="O66" s="332">
        <v>31900000</v>
      </c>
      <c r="P66" s="332">
        <f t="shared" si="35"/>
        <v>31900000</v>
      </c>
      <c r="Q66" s="352" t="s">
        <v>269</v>
      </c>
      <c r="S66" s="354"/>
    </row>
    <row r="67" spans="1:19" s="353" customFormat="1" ht="25.5">
      <c r="A67" s="173"/>
      <c r="B67" s="174" t="s">
        <v>274</v>
      </c>
      <c r="C67" s="334" t="s">
        <v>273</v>
      </c>
      <c r="D67" s="330">
        <v>1</v>
      </c>
      <c r="E67" s="331" t="s">
        <v>199</v>
      </c>
      <c r="F67" s="330">
        <v>2021</v>
      </c>
      <c r="G67" s="332">
        <v>0</v>
      </c>
      <c r="H67" s="332">
        <v>0</v>
      </c>
      <c r="I67" s="332">
        <v>0</v>
      </c>
      <c r="J67" s="332">
        <v>0</v>
      </c>
      <c r="K67" s="332">
        <v>0</v>
      </c>
      <c r="L67" s="332">
        <v>0</v>
      </c>
      <c r="M67" s="332">
        <v>0</v>
      </c>
      <c r="N67" s="332">
        <v>0</v>
      </c>
      <c r="O67" s="332">
        <v>17795000</v>
      </c>
      <c r="P67" s="332">
        <f t="shared" ref="P67:P70" si="38">SUM(G67:O67)</f>
        <v>17795000</v>
      </c>
      <c r="Q67" s="352" t="s">
        <v>272</v>
      </c>
      <c r="S67" s="354"/>
    </row>
    <row r="68" spans="1:19" s="353" customFormat="1" ht="25.5">
      <c r="A68" s="173"/>
      <c r="B68" s="174" t="s">
        <v>274</v>
      </c>
      <c r="C68" s="334" t="s">
        <v>273</v>
      </c>
      <c r="D68" s="330">
        <v>1</v>
      </c>
      <c r="E68" s="331" t="s">
        <v>199</v>
      </c>
      <c r="F68" s="330">
        <v>2021</v>
      </c>
      <c r="G68" s="332">
        <v>0</v>
      </c>
      <c r="H68" s="332">
        <v>0</v>
      </c>
      <c r="I68" s="332">
        <v>0</v>
      </c>
      <c r="J68" s="332">
        <v>0</v>
      </c>
      <c r="K68" s="332">
        <v>0</v>
      </c>
      <c r="L68" s="332">
        <v>0</v>
      </c>
      <c r="M68" s="332">
        <v>0</v>
      </c>
      <c r="N68" s="332">
        <v>0</v>
      </c>
      <c r="O68" s="332">
        <v>17795000</v>
      </c>
      <c r="P68" s="332">
        <f t="shared" si="38"/>
        <v>17795000</v>
      </c>
      <c r="Q68" s="352" t="s">
        <v>272</v>
      </c>
      <c r="S68" s="354"/>
    </row>
    <row r="69" spans="1:19" s="353" customFormat="1" ht="25.5">
      <c r="A69" s="173"/>
      <c r="B69" s="174" t="s">
        <v>275</v>
      </c>
      <c r="C69" s="174" t="s">
        <v>279</v>
      </c>
      <c r="D69" s="330">
        <v>1</v>
      </c>
      <c r="E69" s="331" t="s">
        <v>199</v>
      </c>
      <c r="F69" s="330">
        <v>2021</v>
      </c>
      <c r="G69" s="332">
        <v>0</v>
      </c>
      <c r="H69" s="332">
        <v>0</v>
      </c>
      <c r="I69" s="332">
        <v>0</v>
      </c>
      <c r="J69" s="332">
        <v>0</v>
      </c>
      <c r="K69" s="332">
        <v>0</v>
      </c>
      <c r="L69" s="332">
        <v>0</v>
      </c>
      <c r="M69" s="332">
        <v>0</v>
      </c>
      <c r="N69" s="332">
        <v>0</v>
      </c>
      <c r="O69" s="332">
        <v>11412500</v>
      </c>
      <c r="P69" s="332">
        <f t="shared" si="38"/>
        <v>11412500</v>
      </c>
      <c r="Q69" s="356" t="s">
        <v>287</v>
      </c>
      <c r="S69" s="354"/>
    </row>
    <row r="70" spans="1:19" s="353" customFormat="1" ht="25.5">
      <c r="A70" s="173"/>
      <c r="B70" s="174" t="s">
        <v>276</v>
      </c>
      <c r="C70" s="174" t="s">
        <v>280</v>
      </c>
      <c r="D70" s="330">
        <v>1</v>
      </c>
      <c r="E70" s="331" t="s">
        <v>199</v>
      </c>
      <c r="F70" s="330">
        <v>2021</v>
      </c>
      <c r="G70" s="332">
        <v>0</v>
      </c>
      <c r="H70" s="332">
        <v>0</v>
      </c>
      <c r="I70" s="332">
        <v>0</v>
      </c>
      <c r="J70" s="332">
        <v>0</v>
      </c>
      <c r="K70" s="332">
        <v>0</v>
      </c>
      <c r="L70" s="332">
        <v>0</v>
      </c>
      <c r="M70" s="332">
        <v>0</v>
      </c>
      <c r="N70" s="332">
        <v>0</v>
      </c>
      <c r="O70" s="332">
        <v>9900000</v>
      </c>
      <c r="P70" s="332">
        <f t="shared" si="38"/>
        <v>9900000</v>
      </c>
      <c r="Q70" s="356" t="s">
        <v>287</v>
      </c>
      <c r="S70" s="354"/>
    </row>
    <row r="71" spans="1:19" s="353" customFormat="1" ht="25.5">
      <c r="A71" s="173"/>
      <c r="B71" s="174" t="s">
        <v>197</v>
      </c>
      <c r="C71" s="174" t="s">
        <v>281</v>
      </c>
      <c r="D71" s="330">
        <v>1</v>
      </c>
      <c r="E71" s="331" t="s">
        <v>199</v>
      </c>
      <c r="F71" s="330">
        <v>2021</v>
      </c>
      <c r="G71" s="332">
        <v>0</v>
      </c>
      <c r="H71" s="332">
        <v>0</v>
      </c>
      <c r="I71" s="332">
        <v>0</v>
      </c>
      <c r="J71" s="332">
        <v>0</v>
      </c>
      <c r="K71" s="332">
        <v>0</v>
      </c>
      <c r="L71" s="332">
        <v>0</v>
      </c>
      <c r="M71" s="332">
        <v>0</v>
      </c>
      <c r="N71" s="332">
        <v>0</v>
      </c>
      <c r="O71" s="332">
        <v>10000000</v>
      </c>
      <c r="P71" s="332">
        <f t="shared" si="35"/>
        <v>10000000</v>
      </c>
      <c r="Q71" s="356" t="s">
        <v>287</v>
      </c>
      <c r="S71" s="354"/>
    </row>
    <row r="72" spans="1:19" s="353" customFormat="1" ht="25.5">
      <c r="A72" s="173"/>
      <c r="B72" s="174" t="s">
        <v>197</v>
      </c>
      <c r="C72" s="174" t="s">
        <v>281</v>
      </c>
      <c r="D72" s="330">
        <v>1</v>
      </c>
      <c r="E72" s="331" t="s">
        <v>199</v>
      </c>
      <c r="F72" s="330">
        <v>2021</v>
      </c>
      <c r="G72" s="332">
        <v>0</v>
      </c>
      <c r="H72" s="332">
        <v>0</v>
      </c>
      <c r="I72" s="332">
        <v>0</v>
      </c>
      <c r="J72" s="332">
        <v>0</v>
      </c>
      <c r="K72" s="332">
        <v>0</v>
      </c>
      <c r="L72" s="332">
        <v>0</v>
      </c>
      <c r="M72" s="332">
        <v>0</v>
      </c>
      <c r="N72" s="332">
        <v>0</v>
      </c>
      <c r="O72" s="332">
        <v>10000000</v>
      </c>
      <c r="P72" s="332">
        <f t="shared" si="35"/>
        <v>10000000</v>
      </c>
      <c r="Q72" s="356" t="s">
        <v>287</v>
      </c>
      <c r="S72" s="354"/>
    </row>
    <row r="73" spans="1:19" s="353" customFormat="1" ht="25.5">
      <c r="A73" s="173"/>
      <c r="B73" s="174" t="s">
        <v>277</v>
      </c>
      <c r="C73" s="174" t="s">
        <v>282</v>
      </c>
      <c r="D73" s="330">
        <v>1</v>
      </c>
      <c r="E73" s="331" t="s">
        <v>199</v>
      </c>
      <c r="F73" s="330">
        <v>2021</v>
      </c>
      <c r="G73" s="332">
        <v>0</v>
      </c>
      <c r="H73" s="332">
        <v>0</v>
      </c>
      <c r="I73" s="332">
        <v>0</v>
      </c>
      <c r="J73" s="332">
        <v>0</v>
      </c>
      <c r="K73" s="332">
        <v>0</v>
      </c>
      <c r="L73" s="332">
        <v>0</v>
      </c>
      <c r="M73" s="332">
        <v>0</v>
      </c>
      <c r="N73" s="332">
        <v>0</v>
      </c>
      <c r="O73" s="332">
        <v>4398900</v>
      </c>
      <c r="P73" s="332">
        <f t="shared" si="35"/>
        <v>4398900</v>
      </c>
      <c r="Q73" s="356" t="s">
        <v>287</v>
      </c>
      <c r="S73" s="354"/>
    </row>
    <row r="74" spans="1:19" s="353" customFormat="1" ht="25.5">
      <c r="A74" s="173"/>
      <c r="B74" s="174" t="s">
        <v>277</v>
      </c>
      <c r="C74" s="174" t="s">
        <v>282</v>
      </c>
      <c r="D74" s="330">
        <v>1</v>
      </c>
      <c r="E74" s="331" t="s">
        <v>199</v>
      </c>
      <c r="F74" s="330">
        <v>2021</v>
      </c>
      <c r="G74" s="332">
        <v>0</v>
      </c>
      <c r="H74" s="332">
        <v>0</v>
      </c>
      <c r="I74" s="332">
        <v>0</v>
      </c>
      <c r="J74" s="332">
        <v>0</v>
      </c>
      <c r="K74" s="332">
        <v>0</v>
      </c>
      <c r="L74" s="332">
        <v>0</v>
      </c>
      <c r="M74" s="332">
        <v>0</v>
      </c>
      <c r="N74" s="332">
        <v>0</v>
      </c>
      <c r="O74" s="332">
        <v>4398900</v>
      </c>
      <c r="P74" s="332">
        <f t="shared" ref="P74:P75" si="39">SUM(G74:O74)</f>
        <v>4398900</v>
      </c>
      <c r="Q74" s="356" t="s">
        <v>287</v>
      </c>
      <c r="S74" s="354"/>
    </row>
    <row r="75" spans="1:19" s="353" customFormat="1" ht="25.5">
      <c r="A75" s="173"/>
      <c r="B75" s="174" t="s">
        <v>278</v>
      </c>
      <c r="C75" s="174" t="s">
        <v>283</v>
      </c>
      <c r="D75" s="330">
        <v>1</v>
      </c>
      <c r="E75" s="331" t="s">
        <v>199</v>
      </c>
      <c r="F75" s="330">
        <v>2021</v>
      </c>
      <c r="G75" s="332">
        <v>0</v>
      </c>
      <c r="H75" s="332">
        <v>0</v>
      </c>
      <c r="I75" s="332">
        <v>0</v>
      </c>
      <c r="J75" s="332">
        <v>0</v>
      </c>
      <c r="K75" s="332">
        <v>0</v>
      </c>
      <c r="L75" s="332">
        <v>0</v>
      </c>
      <c r="M75" s="332">
        <v>0</v>
      </c>
      <c r="N75" s="332">
        <v>0</v>
      </c>
      <c r="O75" s="332">
        <v>4200000</v>
      </c>
      <c r="P75" s="332">
        <f t="shared" si="39"/>
        <v>4200000</v>
      </c>
      <c r="Q75" s="356" t="s">
        <v>287</v>
      </c>
      <c r="S75" s="354"/>
    </row>
    <row r="76" spans="1:19" s="353" customFormat="1" ht="25.5">
      <c r="A76" s="173"/>
      <c r="B76" s="174" t="s">
        <v>278</v>
      </c>
      <c r="C76" s="174" t="s">
        <v>283</v>
      </c>
      <c r="D76" s="330">
        <v>1</v>
      </c>
      <c r="E76" s="331" t="s">
        <v>199</v>
      </c>
      <c r="F76" s="330">
        <v>2021</v>
      </c>
      <c r="G76" s="332">
        <v>0</v>
      </c>
      <c r="H76" s="332">
        <v>0</v>
      </c>
      <c r="I76" s="332">
        <v>0</v>
      </c>
      <c r="J76" s="332">
        <v>0</v>
      </c>
      <c r="K76" s="332">
        <v>0</v>
      </c>
      <c r="L76" s="332">
        <v>0</v>
      </c>
      <c r="M76" s="332">
        <v>0</v>
      </c>
      <c r="N76" s="332">
        <v>0</v>
      </c>
      <c r="O76" s="332">
        <v>4200000</v>
      </c>
      <c r="P76" s="332">
        <f t="shared" ref="P76:P77" si="40">SUM(G76:O76)</f>
        <v>4200000</v>
      </c>
      <c r="Q76" s="356" t="s">
        <v>287</v>
      </c>
      <c r="S76" s="354"/>
    </row>
    <row r="77" spans="1:19" s="353" customFormat="1" ht="25.5">
      <c r="A77" s="173"/>
      <c r="B77" s="174" t="s">
        <v>278</v>
      </c>
      <c r="C77" s="174" t="s">
        <v>283</v>
      </c>
      <c r="D77" s="330">
        <v>1</v>
      </c>
      <c r="E77" s="331" t="s">
        <v>199</v>
      </c>
      <c r="F77" s="330">
        <v>2021</v>
      </c>
      <c r="G77" s="332">
        <v>0</v>
      </c>
      <c r="H77" s="332">
        <v>0</v>
      </c>
      <c r="I77" s="332">
        <v>0</v>
      </c>
      <c r="J77" s="332">
        <v>0</v>
      </c>
      <c r="K77" s="332">
        <v>0</v>
      </c>
      <c r="L77" s="332">
        <v>0</v>
      </c>
      <c r="M77" s="332">
        <v>0</v>
      </c>
      <c r="N77" s="332">
        <v>0</v>
      </c>
      <c r="O77" s="332">
        <v>4200000</v>
      </c>
      <c r="P77" s="332">
        <f t="shared" si="40"/>
        <v>4200000</v>
      </c>
      <c r="Q77" s="356" t="s">
        <v>287</v>
      </c>
      <c r="S77" s="354"/>
    </row>
    <row r="78" spans="1:19" s="353" customFormat="1" ht="25.5">
      <c r="A78" s="173"/>
      <c r="B78" s="174" t="s">
        <v>200</v>
      </c>
      <c r="C78" s="174" t="s">
        <v>284</v>
      </c>
      <c r="D78" s="330">
        <v>1</v>
      </c>
      <c r="E78" s="331" t="s">
        <v>199</v>
      </c>
      <c r="F78" s="330">
        <v>2021</v>
      </c>
      <c r="G78" s="332">
        <v>0</v>
      </c>
      <c r="H78" s="332">
        <v>0</v>
      </c>
      <c r="I78" s="332">
        <v>0</v>
      </c>
      <c r="J78" s="332">
        <v>0</v>
      </c>
      <c r="K78" s="332">
        <v>0</v>
      </c>
      <c r="L78" s="332">
        <v>0</v>
      </c>
      <c r="M78" s="332">
        <v>0</v>
      </c>
      <c r="N78" s="332">
        <v>0</v>
      </c>
      <c r="O78" s="332">
        <v>42000000</v>
      </c>
      <c r="P78" s="332">
        <f t="shared" si="35"/>
        <v>42000000</v>
      </c>
      <c r="Q78" s="356" t="s">
        <v>287</v>
      </c>
      <c r="S78" s="354"/>
    </row>
    <row r="79" spans="1:19" s="353" customFormat="1" ht="25.5">
      <c r="A79" s="173"/>
      <c r="B79" s="174" t="s">
        <v>200</v>
      </c>
      <c r="C79" s="174" t="s">
        <v>285</v>
      </c>
      <c r="D79" s="330">
        <v>1</v>
      </c>
      <c r="E79" s="331" t="s">
        <v>199</v>
      </c>
      <c r="F79" s="330">
        <v>2021</v>
      </c>
      <c r="G79" s="332">
        <v>0</v>
      </c>
      <c r="H79" s="332">
        <v>0</v>
      </c>
      <c r="I79" s="332">
        <v>0</v>
      </c>
      <c r="J79" s="332">
        <v>0</v>
      </c>
      <c r="K79" s="332">
        <v>0</v>
      </c>
      <c r="L79" s="332">
        <v>0</v>
      </c>
      <c r="M79" s="332">
        <v>0</v>
      </c>
      <c r="N79" s="332">
        <v>0</v>
      </c>
      <c r="O79" s="332">
        <v>36300000</v>
      </c>
      <c r="P79" s="332">
        <f t="shared" ref="P79" si="41">SUM(G79:O79)</f>
        <v>36300000</v>
      </c>
      <c r="Q79" s="356" t="s">
        <v>287</v>
      </c>
      <c r="S79" s="354"/>
    </row>
    <row r="80" spans="1:19" s="353" customFormat="1" ht="25.5">
      <c r="A80" s="173"/>
      <c r="B80" s="174" t="s">
        <v>200</v>
      </c>
      <c r="C80" s="174" t="s">
        <v>286</v>
      </c>
      <c r="D80" s="330">
        <v>1</v>
      </c>
      <c r="E80" s="331" t="s">
        <v>199</v>
      </c>
      <c r="F80" s="330">
        <v>2021</v>
      </c>
      <c r="G80" s="332">
        <v>0</v>
      </c>
      <c r="H80" s="332">
        <v>0</v>
      </c>
      <c r="I80" s="332">
        <v>0</v>
      </c>
      <c r="J80" s="332">
        <v>0</v>
      </c>
      <c r="K80" s="332">
        <v>0</v>
      </c>
      <c r="L80" s="332">
        <v>0</v>
      </c>
      <c r="M80" s="332">
        <v>0</v>
      </c>
      <c r="N80" s="332">
        <v>0</v>
      </c>
      <c r="O80" s="332">
        <v>45489700</v>
      </c>
      <c r="P80" s="332">
        <f t="shared" si="35"/>
        <v>45489700</v>
      </c>
      <c r="Q80" s="356" t="s">
        <v>287</v>
      </c>
      <c r="S80" s="354"/>
    </row>
    <row r="81" spans="1:19" s="98" customFormat="1">
      <c r="A81" s="179" t="s">
        <v>34</v>
      </c>
      <c r="B81" s="180" t="s">
        <v>176</v>
      </c>
      <c r="C81" s="169"/>
      <c r="D81" s="170"/>
      <c r="E81" s="169"/>
      <c r="F81" s="181"/>
      <c r="G81" s="171">
        <f t="shared" ref="G81:P81" si="42">SUM(G82:G86)</f>
        <v>0</v>
      </c>
      <c r="H81" s="171">
        <f t="shared" si="42"/>
        <v>0</v>
      </c>
      <c r="I81" s="171">
        <f t="shared" si="42"/>
        <v>0</v>
      </c>
      <c r="J81" s="171">
        <f t="shared" si="42"/>
        <v>0</v>
      </c>
      <c r="K81" s="171">
        <f t="shared" ref="K81" si="43">SUM(K82:K86)</f>
        <v>0</v>
      </c>
      <c r="L81" s="171">
        <f t="shared" si="42"/>
        <v>0</v>
      </c>
      <c r="M81" s="171">
        <f t="shared" si="42"/>
        <v>0</v>
      </c>
      <c r="N81" s="171">
        <f t="shared" ref="N81" si="44">SUM(N82:N86)</f>
        <v>0</v>
      </c>
      <c r="O81" s="171">
        <f t="shared" si="42"/>
        <v>0</v>
      </c>
      <c r="P81" s="171">
        <f t="shared" si="42"/>
        <v>0</v>
      </c>
      <c r="Q81" s="172"/>
      <c r="S81" s="159"/>
    </row>
    <row r="82" spans="1:19" s="83" customFormat="1" hidden="1">
      <c r="A82" s="173"/>
      <c r="B82" s="174" t="s">
        <v>189</v>
      </c>
      <c r="C82" s="175"/>
      <c r="D82" s="176"/>
      <c r="E82" s="175"/>
      <c r="F82" s="176"/>
      <c r="G82" s="177">
        <v>0</v>
      </c>
      <c r="H82" s="177">
        <v>0</v>
      </c>
      <c r="I82" s="177">
        <v>0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  <c r="O82" s="177">
        <v>0</v>
      </c>
      <c r="P82" s="177">
        <f t="shared" ref="P82:P86" si="45">SUM(G82:O82)</f>
        <v>0</v>
      </c>
      <c r="Q82" s="178"/>
      <c r="S82" s="158"/>
    </row>
    <row r="83" spans="1:19" s="83" customFormat="1" hidden="1">
      <c r="A83" s="173"/>
      <c r="B83" s="174" t="s">
        <v>189</v>
      </c>
      <c r="C83" s="175"/>
      <c r="D83" s="176"/>
      <c r="E83" s="175"/>
      <c r="F83" s="176"/>
      <c r="G83" s="177">
        <v>0</v>
      </c>
      <c r="H83" s="177">
        <v>0</v>
      </c>
      <c r="I83" s="177">
        <v>0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f t="shared" si="45"/>
        <v>0</v>
      </c>
      <c r="Q83" s="178"/>
      <c r="S83" s="158"/>
    </row>
    <row r="84" spans="1:19" s="83" customFormat="1" hidden="1">
      <c r="A84" s="173"/>
      <c r="B84" s="174" t="s">
        <v>189</v>
      </c>
      <c r="C84" s="175"/>
      <c r="D84" s="176"/>
      <c r="E84" s="175"/>
      <c r="F84" s="176"/>
      <c r="G84" s="177">
        <v>0</v>
      </c>
      <c r="H84" s="177">
        <v>0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f t="shared" si="45"/>
        <v>0</v>
      </c>
      <c r="Q84" s="178"/>
      <c r="S84" s="158"/>
    </row>
    <row r="85" spans="1:19" s="83" customFormat="1">
      <c r="A85" s="173"/>
      <c r="B85" s="174" t="s">
        <v>189</v>
      </c>
      <c r="C85" s="175"/>
      <c r="D85" s="176"/>
      <c r="E85" s="175"/>
      <c r="F85" s="176"/>
      <c r="G85" s="177">
        <v>0</v>
      </c>
      <c r="H85" s="177">
        <v>0</v>
      </c>
      <c r="I85" s="177">
        <v>0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  <c r="O85" s="177">
        <v>0</v>
      </c>
      <c r="P85" s="177">
        <f t="shared" si="45"/>
        <v>0</v>
      </c>
      <c r="Q85" s="178"/>
      <c r="S85" s="158"/>
    </row>
    <row r="86" spans="1:19" s="83" customFormat="1">
      <c r="A86" s="173"/>
      <c r="B86" s="174" t="s">
        <v>189</v>
      </c>
      <c r="C86" s="175"/>
      <c r="D86" s="176"/>
      <c r="E86" s="175"/>
      <c r="F86" s="176"/>
      <c r="G86" s="177">
        <v>0</v>
      </c>
      <c r="H86" s="177">
        <v>0</v>
      </c>
      <c r="I86" s="177">
        <v>0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  <c r="O86" s="177">
        <v>0</v>
      </c>
      <c r="P86" s="177">
        <f t="shared" si="45"/>
        <v>0</v>
      </c>
      <c r="Q86" s="178"/>
      <c r="S86" s="158"/>
    </row>
    <row r="87" spans="1:19" s="98" customFormat="1">
      <c r="A87" s="179" t="s">
        <v>35</v>
      </c>
      <c r="B87" s="180" t="s">
        <v>132</v>
      </c>
      <c r="C87" s="169"/>
      <c r="D87" s="170"/>
      <c r="E87" s="169"/>
      <c r="F87" s="181"/>
      <c r="G87" s="171">
        <f t="shared" ref="G87:P87" si="46">SUM(G88:G92)</f>
        <v>0</v>
      </c>
      <c r="H87" s="171">
        <f t="shared" si="46"/>
        <v>0</v>
      </c>
      <c r="I87" s="171">
        <f t="shared" si="46"/>
        <v>0</v>
      </c>
      <c r="J87" s="171">
        <f t="shared" si="46"/>
        <v>0</v>
      </c>
      <c r="K87" s="171">
        <f t="shared" ref="K87" si="47">SUM(K88:K92)</f>
        <v>0</v>
      </c>
      <c r="L87" s="171">
        <f t="shared" si="46"/>
        <v>0</v>
      </c>
      <c r="M87" s="171">
        <f t="shared" si="46"/>
        <v>0</v>
      </c>
      <c r="N87" s="171">
        <f t="shared" ref="N87" si="48">SUM(N88:N92)</f>
        <v>0</v>
      </c>
      <c r="O87" s="171">
        <f t="shared" si="46"/>
        <v>0</v>
      </c>
      <c r="P87" s="171">
        <f t="shared" si="46"/>
        <v>0</v>
      </c>
      <c r="Q87" s="172"/>
      <c r="S87" s="159"/>
    </row>
    <row r="88" spans="1:19" s="83" customFormat="1" hidden="1">
      <c r="A88" s="173"/>
      <c r="B88" s="174" t="s">
        <v>189</v>
      </c>
      <c r="C88" s="175"/>
      <c r="D88" s="176"/>
      <c r="E88" s="175"/>
      <c r="F88" s="176"/>
      <c r="G88" s="177">
        <v>0</v>
      </c>
      <c r="H88" s="177">
        <v>0</v>
      </c>
      <c r="I88" s="177"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f t="shared" ref="P88:P92" si="49">SUM(G88:O88)</f>
        <v>0</v>
      </c>
      <c r="Q88" s="178"/>
      <c r="S88" s="158"/>
    </row>
    <row r="89" spans="1:19" s="83" customFormat="1" hidden="1">
      <c r="A89" s="173"/>
      <c r="B89" s="174" t="s">
        <v>189</v>
      </c>
      <c r="C89" s="175"/>
      <c r="D89" s="176"/>
      <c r="E89" s="175"/>
      <c r="F89" s="176"/>
      <c r="G89" s="177">
        <v>0</v>
      </c>
      <c r="H89" s="177">
        <v>0</v>
      </c>
      <c r="I89" s="177">
        <v>0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  <c r="O89" s="177">
        <v>0</v>
      </c>
      <c r="P89" s="177">
        <f t="shared" si="49"/>
        <v>0</v>
      </c>
      <c r="Q89" s="178"/>
      <c r="S89" s="158"/>
    </row>
    <row r="90" spans="1:19" s="83" customFormat="1" hidden="1">
      <c r="A90" s="173"/>
      <c r="B90" s="174" t="s">
        <v>189</v>
      </c>
      <c r="C90" s="175"/>
      <c r="D90" s="176"/>
      <c r="E90" s="175"/>
      <c r="F90" s="176"/>
      <c r="G90" s="177">
        <v>0</v>
      </c>
      <c r="H90" s="177">
        <v>0</v>
      </c>
      <c r="I90" s="177">
        <v>0</v>
      </c>
      <c r="J90" s="177">
        <v>0</v>
      </c>
      <c r="K90" s="177">
        <v>0</v>
      </c>
      <c r="L90" s="177">
        <v>0</v>
      </c>
      <c r="M90" s="177">
        <v>0</v>
      </c>
      <c r="N90" s="177">
        <v>0</v>
      </c>
      <c r="O90" s="177">
        <v>0</v>
      </c>
      <c r="P90" s="177">
        <f t="shared" si="49"/>
        <v>0</v>
      </c>
      <c r="Q90" s="178"/>
      <c r="S90" s="158"/>
    </row>
    <row r="91" spans="1:19" s="83" customFormat="1">
      <c r="A91" s="173"/>
      <c r="B91" s="174" t="s">
        <v>189</v>
      </c>
      <c r="C91" s="175"/>
      <c r="D91" s="176"/>
      <c r="E91" s="175"/>
      <c r="F91" s="176"/>
      <c r="G91" s="177">
        <v>0</v>
      </c>
      <c r="H91" s="177">
        <v>0</v>
      </c>
      <c r="I91" s="177">
        <v>0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  <c r="O91" s="177">
        <v>0</v>
      </c>
      <c r="P91" s="177">
        <f t="shared" si="49"/>
        <v>0</v>
      </c>
      <c r="Q91" s="178"/>
      <c r="S91" s="158"/>
    </row>
    <row r="92" spans="1:19" s="83" customFormat="1">
      <c r="A92" s="173"/>
      <c r="B92" s="174" t="s">
        <v>189</v>
      </c>
      <c r="C92" s="175"/>
      <c r="D92" s="176"/>
      <c r="E92" s="175"/>
      <c r="F92" s="176"/>
      <c r="G92" s="177">
        <v>0</v>
      </c>
      <c r="H92" s="177">
        <v>0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f t="shared" si="49"/>
        <v>0</v>
      </c>
      <c r="Q92" s="178"/>
      <c r="S92" s="158"/>
    </row>
    <row r="93" spans="1:19" s="98" customFormat="1">
      <c r="A93" s="179" t="s">
        <v>36</v>
      </c>
      <c r="B93" s="180" t="s">
        <v>131</v>
      </c>
      <c r="C93" s="169"/>
      <c r="D93" s="170"/>
      <c r="E93" s="169"/>
      <c r="F93" s="181"/>
      <c r="G93" s="171">
        <f>SUM(G94:G98)</f>
        <v>0</v>
      </c>
      <c r="H93" s="171">
        <f t="shared" ref="H93:P93" si="50">SUM(H94:H98)</f>
        <v>0</v>
      </c>
      <c r="I93" s="171">
        <f t="shared" si="50"/>
        <v>0</v>
      </c>
      <c r="J93" s="171">
        <f t="shared" si="50"/>
        <v>0</v>
      </c>
      <c r="K93" s="171">
        <f t="shared" ref="K93" si="51">SUM(K94:K98)</f>
        <v>0</v>
      </c>
      <c r="L93" s="171">
        <f t="shared" si="50"/>
        <v>0</v>
      </c>
      <c r="M93" s="171">
        <f t="shared" si="50"/>
        <v>0</v>
      </c>
      <c r="N93" s="171">
        <f t="shared" ref="N93" si="52">SUM(N94:N98)</f>
        <v>0</v>
      </c>
      <c r="O93" s="171">
        <f t="shared" si="50"/>
        <v>0</v>
      </c>
      <c r="P93" s="171">
        <f t="shared" si="50"/>
        <v>0</v>
      </c>
      <c r="Q93" s="172"/>
      <c r="S93" s="159"/>
    </row>
    <row r="94" spans="1:19" s="83" customFormat="1">
      <c r="A94" s="173"/>
      <c r="B94" s="174" t="s">
        <v>189</v>
      </c>
      <c r="C94" s="175"/>
      <c r="D94" s="176"/>
      <c r="E94" s="175"/>
      <c r="F94" s="176"/>
      <c r="G94" s="177">
        <v>0</v>
      </c>
      <c r="H94" s="177">
        <v>0</v>
      </c>
      <c r="I94" s="177">
        <v>0</v>
      </c>
      <c r="J94" s="177">
        <v>0</v>
      </c>
      <c r="K94" s="177">
        <v>0</v>
      </c>
      <c r="L94" s="177">
        <v>0</v>
      </c>
      <c r="M94" s="177">
        <v>0</v>
      </c>
      <c r="N94" s="177">
        <v>0</v>
      </c>
      <c r="O94" s="177">
        <v>0</v>
      </c>
      <c r="P94" s="177">
        <f t="shared" ref="P94:P98" si="53">SUM(G94:O94)</f>
        <v>0</v>
      </c>
      <c r="Q94" s="178"/>
      <c r="S94" s="158"/>
    </row>
    <row r="95" spans="1:19" s="83" customFormat="1">
      <c r="A95" s="173"/>
      <c r="B95" s="174" t="s">
        <v>189</v>
      </c>
      <c r="C95" s="175"/>
      <c r="D95" s="176"/>
      <c r="E95" s="175"/>
      <c r="F95" s="176"/>
      <c r="G95" s="177">
        <v>0</v>
      </c>
      <c r="H95" s="177">
        <v>0</v>
      </c>
      <c r="I95" s="177">
        <v>0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  <c r="O95" s="177">
        <v>0</v>
      </c>
      <c r="P95" s="177">
        <f t="shared" si="53"/>
        <v>0</v>
      </c>
      <c r="Q95" s="178"/>
      <c r="S95" s="158"/>
    </row>
    <row r="96" spans="1:19" s="83" customFormat="1">
      <c r="A96" s="173"/>
      <c r="B96" s="174" t="s">
        <v>189</v>
      </c>
      <c r="C96" s="175"/>
      <c r="D96" s="176"/>
      <c r="E96" s="175"/>
      <c r="F96" s="176"/>
      <c r="G96" s="177">
        <v>0</v>
      </c>
      <c r="H96" s="177">
        <v>0</v>
      </c>
      <c r="I96" s="177">
        <v>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f t="shared" si="53"/>
        <v>0</v>
      </c>
      <c r="Q96" s="178"/>
      <c r="S96" s="158"/>
    </row>
    <row r="97" spans="1:19" s="83" customFormat="1">
      <c r="A97" s="173"/>
      <c r="B97" s="174" t="s">
        <v>189</v>
      </c>
      <c r="C97" s="175"/>
      <c r="D97" s="176"/>
      <c r="E97" s="175"/>
      <c r="F97" s="176"/>
      <c r="G97" s="177">
        <v>0</v>
      </c>
      <c r="H97" s="177">
        <v>0</v>
      </c>
      <c r="I97" s="177">
        <v>0</v>
      </c>
      <c r="J97" s="177">
        <v>0</v>
      </c>
      <c r="K97" s="177">
        <v>0</v>
      </c>
      <c r="L97" s="177">
        <v>0</v>
      </c>
      <c r="M97" s="177">
        <v>0</v>
      </c>
      <c r="N97" s="177">
        <v>0</v>
      </c>
      <c r="O97" s="177">
        <v>0</v>
      </c>
      <c r="P97" s="177">
        <f t="shared" si="53"/>
        <v>0</v>
      </c>
      <c r="Q97" s="178"/>
      <c r="S97" s="158"/>
    </row>
    <row r="98" spans="1:19" s="83" customFormat="1">
      <c r="A98" s="173"/>
      <c r="B98" s="174" t="s">
        <v>189</v>
      </c>
      <c r="C98" s="175"/>
      <c r="D98" s="176"/>
      <c r="E98" s="175"/>
      <c r="F98" s="176"/>
      <c r="G98" s="177">
        <v>0</v>
      </c>
      <c r="H98" s="177">
        <v>0</v>
      </c>
      <c r="I98" s="177">
        <v>0</v>
      </c>
      <c r="J98" s="177">
        <v>0</v>
      </c>
      <c r="K98" s="177">
        <v>0</v>
      </c>
      <c r="L98" s="177">
        <v>0</v>
      </c>
      <c r="M98" s="177">
        <v>0</v>
      </c>
      <c r="N98" s="177">
        <v>0</v>
      </c>
      <c r="O98" s="177">
        <v>0</v>
      </c>
      <c r="P98" s="177">
        <f t="shared" si="53"/>
        <v>0</v>
      </c>
      <c r="Q98" s="178"/>
      <c r="S98" s="158"/>
    </row>
    <row r="99" spans="1:19" s="98" customFormat="1">
      <c r="A99" s="179" t="s">
        <v>140</v>
      </c>
      <c r="B99" s="180" t="s">
        <v>141</v>
      </c>
      <c r="C99" s="169"/>
      <c r="D99" s="170"/>
      <c r="E99" s="169"/>
      <c r="F99" s="181"/>
      <c r="G99" s="171">
        <f t="shared" ref="G99:P99" si="54">SUM(G100:G156)</f>
        <v>0</v>
      </c>
      <c r="H99" s="171">
        <f t="shared" si="54"/>
        <v>0</v>
      </c>
      <c r="I99" s="171">
        <f t="shared" si="54"/>
        <v>0</v>
      </c>
      <c r="J99" s="171">
        <f t="shared" si="54"/>
        <v>0</v>
      </c>
      <c r="K99" s="171">
        <f t="shared" si="54"/>
        <v>0</v>
      </c>
      <c r="L99" s="171">
        <f t="shared" si="54"/>
        <v>0</v>
      </c>
      <c r="M99" s="171">
        <f t="shared" si="54"/>
        <v>0</v>
      </c>
      <c r="N99" s="171">
        <f t="shared" si="54"/>
        <v>0</v>
      </c>
      <c r="O99" s="171">
        <f t="shared" si="54"/>
        <v>323154800</v>
      </c>
      <c r="P99" s="171">
        <f t="shared" si="54"/>
        <v>323154800</v>
      </c>
      <c r="Q99" s="172"/>
      <c r="S99" s="159"/>
    </row>
    <row r="100" spans="1:19" s="353" customFormat="1" ht="25.5">
      <c r="A100" s="173"/>
      <c r="B100" s="174" t="s">
        <v>203</v>
      </c>
      <c r="C100" s="334" t="s">
        <v>204</v>
      </c>
      <c r="D100" s="330">
        <v>1</v>
      </c>
      <c r="E100" s="331" t="s">
        <v>199</v>
      </c>
      <c r="F100" s="330">
        <v>2021</v>
      </c>
      <c r="G100" s="332">
        <v>0</v>
      </c>
      <c r="H100" s="332">
        <v>0</v>
      </c>
      <c r="I100" s="332">
        <v>0</v>
      </c>
      <c r="J100" s="332">
        <v>0</v>
      </c>
      <c r="K100" s="332">
        <v>0</v>
      </c>
      <c r="L100" s="332">
        <v>0</v>
      </c>
      <c r="M100" s="332">
        <v>0</v>
      </c>
      <c r="N100" s="332">
        <v>0</v>
      </c>
      <c r="O100" s="332">
        <v>7677000</v>
      </c>
      <c r="P100" s="332">
        <f t="shared" ref="P100:P156" si="55">SUM(G100:O100)</f>
        <v>7677000</v>
      </c>
      <c r="Q100" s="360"/>
      <c r="S100" s="354"/>
    </row>
    <row r="101" spans="1:19" s="353" customFormat="1" ht="25.5">
      <c r="A101" s="173"/>
      <c r="B101" s="174" t="s">
        <v>203</v>
      </c>
      <c r="C101" s="334" t="s">
        <v>204</v>
      </c>
      <c r="D101" s="330">
        <v>1</v>
      </c>
      <c r="E101" s="331" t="s">
        <v>199</v>
      </c>
      <c r="F101" s="330">
        <v>2021</v>
      </c>
      <c r="G101" s="332">
        <v>0</v>
      </c>
      <c r="H101" s="332">
        <v>0</v>
      </c>
      <c r="I101" s="332">
        <v>0</v>
      </c>
      <c r="J101" s="332">
        <v>0</v>
      </c>
      <c r="K101" s="332">
        <v>0</v>
      </c>
      <c r="L101" s="332">
        <v>0</v>
      </c>
      <c r="M101" s="332">
        <v>0</v>
      </c>
      <c r="N101" s="332">
        <v>0</v>
      </c>
      <c r="O101" s="332">
        <v>7677000</v>
      </c>
      <c r="P101" s="332">
        <f t="shared" ref="P101" si="56">SUM(G101:O101)</f>
        <v>7677000</v>
      </c>
      <c r="Q101" s="361"/>
      <c r="S101" s="354"/>
    </row>
    <row r="102" spans="1:19" s="353" customFormat="1" ht="25.5">
      <c r="A102" s="173"/>
      <c r="B102" s="174" t="s">
        <v>203</v>
      </c>
      <c r="C102" s="334" t="s">
        <v>204</v>
      </c>
      <c r="D102" s="330">
        <v>1</v>
      </c>
      <c r="E102" s="331" t="s">
        <v>199</v>
      </c>
      <c r="F102" s="330">
        <v>2021</v>
      </c>
      <c r="G102" s="332">
        <v>0</v>
      </c>
      <c r="H102" s="332">
        <v>0</v>
      </c>
      <c r="I102" s="332">
        <v>0</v>
      </c>
      <c r="J102" s="332">
        <v>0</v>
      </c>
      <c r="K102" s="332">
        <v>0</v>
      </c>
      <c r="L102" s="332">
        <v>0</v>
      </c>
      <c r="M102" s="332">
        <v>0</v>
      </c>
      <c r="N102" s="332">
        <v>0</v>
      </c>
      <c r="O102" s="332">
        <v>7677000</v>
      </c>
      <c r="P102" s="332">
        <f t="shared" si="55"/>
        <v>7677000</v>
      </c>
      <c r="Q102" s="358" t="s">
        <v>211</v>
      </c>
      <c r="S102" s="354"/>
    </row>
    <row r="103" spans="1:19" s="353" customFormat="1" ht="25.5">
      <c r="A103" s="173"/>
      <c r="B103" s="174" t="s">
        <v>203</v>
      </c>
      <c r="C103" s="334" t="s">
        <v>204</v>
      </c>
      <c r="D103" s="330">
        <v>1</v>
      </c>
      <c r="E103" s="331" t="s">
        <v>199</v>
      </c>
      <c r="F103" s="330">
        <v>2021</v>
      </c>
      <c r="G103" s="332">
        <v>0</v>
      </c>
      <c r="H103" s="332">
        <v>0</v>
      </c>
      <c r="I103" s="332">
        <v>0</v>
      </c>
      <c r="J103" s="332">
        <v>0</v>
      </c>
      <c r="K103" s="332">
        <v>0</v>
      </c>
      <c r="L103" s="332">
        <v>0</v>
      </c>
      <c r="M103" s="332">
        <v>0</v>
      </c>
      <c r="N103" s="332">
        <v>0</v>
      </c>
      <c r="O103" s="332">
        <v>7677000</v>
      </c>
      <c r="P103" s="332">
        <f t="shared" si="55"/>
        <v>7677000</v>
      </c>
      <c r="Q103" s="352"/>
      <c r="S103" s="354"/>
    </row>
    <row r="104" spans="1:19" s="353" customFormat="1" ht="25.5">
      <c r="A104" s="173"/>
      <c r="B104" s="174" t="s">
        <v>203</v>
      </c>
      <c r="C104" s="334" t="s">
        <v>204</v>
      </c>
      <c r="D104" s="330">
        <v>1</v>
      </c>
      <c r="E104" s="331" t="s">
        <v>199</v>
      </c>
      <c r="F104" s="330">
        <v>2021</v>
      </c>
      <c r="G104" s="332">
        <v>0</v>
      </c>
      <c r="H104" s="332">
        <v>0</v>
      </c>
      <c r="I104" s="332">
        <v>0</v>
      </c>
      <c r="J104" s="332">
        <v>0</v>
      </c>
      <c r="K104" s="332">
        <v>0</v>
      </c>
      <c r="L104" s="332">
        <v>0</v>
      </c>
      <c r="M104" s="332">
        <v>0</v>
      </c>
      <c r="N104" s="332">
        <v>0</v>
      </c>
      <c r="O104" s="332">
        <v>7677000</v>
      </c>
      <c r="P104" s="332">
        <f t="shared" si="55"/>
        <v>7677000</v>
      </c>
      <c r="Q104" s="352"/>
      <c r="S104" s="354"/>
    </row>
    <row r="105" spans="1:19" s="353" customFormat="1" ht="25.5">
      <c r="A105" s="173"/>
      <c r="B105" s="174" t="s">
        <v>203</v>
      </c>
      <c r="C105" s="334" t="s">
        <v>204</v>
      </c>
      <c r="D105" s="330">
        <v>1</v>
      </c>
      <c r="E105" s="331" t="s">
        <v>199</v>
      </c>
      <c r="F105" s="330">
        <v>2021</v>
      </c>
      <c r="G105" s="332">
        <v>0</v>
      </c>
      <c r="H105" s="332">
        <v>0</v>
      </c>
      <c r="I105" s="332">
        <v>0</v>
      </c>
      <c r="J105" s="332">
        <v>0</v>
      </c>
      <c r="K105" s="332">
        <v>0</v>
      </c>
      <c r="L105" s="332">
        <v>0</v>
      </c>
      <c r="M105" s="332">
        <v>0</v>
      </c>
      <c r="N105" s="332">
        <v>0</v>
      </c>
      <c r="O105" s="332">
        <v>7677000</v>
      </c>
      <c r="P105" s="332">
        <f t="shared" si="55"/>
        <v>7677000</v>
      </c>
      <c r="Q105" s="352"/>
      <c r="S105" s="354"/>
    </row>
    <row r="106" spans="1:19" s="353" customFormat="1" ht="25.5">
      <c r="A106" s="173"/>
      <c r="B106" s="174" t="s">
        <v>203</v>
      </c>
      <c r="C106" s="174" t="s">
        <v>235</v>
      </c>
      <c r="D106" s="330">
        <v>1</v>
      </c>
      <c r="E106" s="331" t="s">
        <v>199</v>
      </c>
      <c r="F106" s="330">
        <v>2021</v>
      </c>
      <c r="G106" s="332">
        <v>0</v>
      </c>
      <c r="H106" s="332">
        <v>0</v>
      </c>
      <c r="I106" s="332">
        <v>0</v>
      </c>
      <c r="J106" s="332">
        <v>0</v>
      </c>
      <c r="K106" s="332">
        <v>0</v>
      </c>
      <c r="L106" s="332">
        <v>0</v>
      </c>
      <c r="M106" s="332">
        <v>0</v>
      </c>
      <c r="N106" s="332">
        <v>0</v>
      </c>
      <c r="O106" s="332">
        <v>21238800</v>
      </c>
      <c r="P106" s="332">
        <f t="shared" si="55"/>
        <v>21238800</v>
      </c>
      <c r="Q106" s="356" t="s">
        <v>240</v>
      </c>
      <c r="S106" s="354"/>
    </row>
    <row r="107" spans="1:19" s="353" customFormat="1" ht="25.5">
      <c r="A107" s="173"/>
      <c r="B107" s="174" t="s">
        <v>237</v>
      </c>
      <c r="C107" s="174" t="s">
        <v>236</v>
      </c>
      <c r="D107" s="330">
        <v>1</v>
      </c>
      <c r="E107" s="331" t="s">
        <v>199</v>
      </c>
      <c r="F107" s="330">
        <v>2021</v>
      </c>
      <c r="G107" s="332">
        <v>0</v>
      </c>
      <c r="H107" s="332">
        <v>0</v>
      </c>
      <c r="I107" s="332">
        <v>0</v>
      </c>
      <c r="J107" s="332">
        <v>0</v>
      </c>
      <c r="K107" s="332">
        <v>0</v>
      </c>
      <c r="L107" s="332">
        <v>0</v>
      </c>
      <c r="M107" s="332">
        <v>0</v>
      </c>
      <c r="N107" s="332">
        <v>0</v>
      </c>
      <c r="O107" s="332">
        <v>13872000</v>
      </c>
      <c r="P107" s="332">
        <f t="shared" si="55"/>
        <v>13872000</v>
      </c>
      <c r="Q107" s="356" t="s">
        <v>241</v>
      </c>
      <c r="S107" s="354"/>
    </row>
    <row r="108" spans="1:19" s="353" customFormat="1" ht="29.25" customHeight="1">
      <c r="A108" s="173"/>
      <c r="B108" s="174" t="s">
        <v>253</v>
      </c>
      <c r="C108" s="174" t="s">
        <v>248</v>
      </c>
      <c r="D108" s="330">
        <v>1</v>
      </c>
      <c r="E108" s="331" t="s">
        <v>199</v>
      </c>
      <c r="F108" s="330">
        <v>2021</v>
      </c>
      <c r="G108" s="332">
        <v>0</v>
      </c>
      <c r="H108" s="332">
        <v>0</v>
      </c>
      <c r="I108" s="332">
        <v>0</v>
      </c>
      <c r="J108" s="332">
        <v>0</v>
      </c>
      <c r="K108" s="332">
        <v>0</v>
      </c>
      <c r="L108" s="332">
        <v>0</v>
      </c>
      <c r="M108" s="332">
        <v>0</v>
      </c>
      <c r="N108" s="332">
        <v>0</v>
      </c>
      <c r="O108" s="332">
        <v>527805</v>
      </c>
      <c r="P108" s="332">
        <f t="shared" ref="P108:P148" si="57">SUM(G108:O108)</f>
        <v>527805</v>
      </c>
      <c r="Q108" s="356" t="s">
        <v>252</v>
      </c>
      <c r="S108" s="354"/>
    </row>
    <row r="109" spans="1:19" s="353" customFormat="1" ht="29.25" customHeight="1">
      <c r="A109" s="173"/>
      <c r="B109" s="174" t="s">
        <v>253</v>
      </c>
      <c r="C109" s="174" t="s">
        <v>248</v>
      </c>
      <c r="D109" s="330">
        <v>1</v>
      </c>
      <c r="E109" s="331" t="s">
        <v>199</v>
      </c>
      <c r="F109" s="330">
        <v>2021</v>
      </c>
      <c r="G109" s="332">
        <v>0</v>
      </c>
      <c r="H109" s="332">
        <v>0</v>
      </c>
      <c r="I109" s="332">
        <v>0</v>
      </c>
      <c r="J109" s="332">
        <v>0</v>
      </c>
      <c r="K109" s="332">
        <v>0</v>
      </c>
      <c r="L109" s="332">
        <v>0</v>
      </c>
      <c r="M109" s="332">
        <v>0</v>
      </c>
      <c r="N109" s="332">
        <v>0</v>
      </c>
      <c r="O109" s="332">
        <v>527789</v>
      </c>
      <c r="P109" s="332">
        <f t="shared" ref="P109:P115" si="58">SUM(G109:O109)</f>
        <v>527789</v>
      </c>
      <c r="Q109" s="356" t="s">
        <v>252</v>
      </c>
      <c r="S109" s="354"/>
    </row>
    <row r="110" spans="1:19" s="353" customFormat="1" ht="29.25" customHeight="1">
      <c r="A110" s="173"/>
      <c r="B110" s="174" t="s">
        <v>253</v>
      </c>
      <c r="C110" s="174" t="s">
        <v>248</v>
      </c>
      <c r="D110" s="330">
        <v>1</v>
      </c>
      <c r="E110" s="331" t="s">
        <v>199</v>
      </c>
      <c r="F110" s="330">
        <v>2021</v>
      </c>
      <c r="G110" s="332">
        <v>0</v>
      </c>
      <c r="H110" s="332">
        <v>0</v>
      </c>
      <c r="I110" s="332">
        <v>0</v>
      </c>
      <c r="J110" s="332">
        <v>0</v>
      </c>
      <c r="K110" s="332">
        <v>0</v>
      </c>
      <c r="L110" s="332">
        <v>0</v>
      </c>
      <c r="M110" s="332">
        <v>0</v>
      </c>
      <c r="N110" s="332">
        <v>0</v>
      </c>
      <c r="O110" s="332">
        <v>527789</v>
      </c>
      <c r="P110" s="332">
        <f t="shared" si="58"/>
        <v>527789</v>
      </c>
      <c r="Q110" s="356" t="s">
        <v>252</v>
      </c>
      <c r="S110" s="354"/>
    </row>
    <row r="111" spans="1:19" s="353" customFormat="1" ht="29.25" customHeight="1">
      <c r="A111" s="173"/>
      <c r="B111" s="174" t="s">
        <v>253</v>
      </c>
      <c r="C111" s="174" t="s">
        <v>248</v>
      </c>
      <c r="D111" s="330">
        <v>1</v>
      </c>
      <c r="E111" s="331" t="s">
        <v>199</v>
      </c>
      <c r="F111" s="330">
        <v>2021</v>
      </c>
      <c r="G111" s="332">
        <v>0</v>
      </c>
      <c r="H111" s="332">
        <v>0</v>
      </c>
      <c r="I111" s="332">
        <v>0</v>
      </c>
      <c r="J111" s="332">
        <v>0</v>
      </c>
      <c r="K111" s="332">
        <v>0</v>
      </c>
      <c r="L111" s="332">
        <v>0</v>
      </c>
      <c r="M111" s="332">
        <v>0</v>
      </c>
      <c r="N111" s="332">
        <v>0</v>
      </c>
      <c r="O111" s="332">
        <v>527789</v>
      </c>
      <c r="P111" s="332">
        <f t="shared" si="58"/>
        <v>527789</v>
      </c>
      <c r="Q111" s="356" t="s">
        <v>252</v>
      </c>
      <c r="S111" s="354"/>
    </row>
    <row r="112" spans="1:19" s="353" customFormat="1" ht="29.25" customHeight="1">
      <c r="A112" s="173"/>
      <c r="B112" s="174" t="s">
        <v>253</v>
      </c>
      <c r="C112" s="174" t="s">
        <v>248</v>
      </c>
      <c r="D112" s="330">
        <v>1</v>
      </c>
      <c r="E112" s="331" t="s">
        <v>199</v>
      </c>
      <c r="F112" s="330">
        <v>2021</v>
      </c>
      <c r="G112" s="332">
        <v>0</v>
      </c>
      <c r="H112" s="332">
        <v>0</v>
      </c>
      <c r="I112" s="332">
        <v>0</v>
      </c>
      <c r="J112" s="332">
        <v>0</v>
      </c>
      <c r="K112" s="332">
        <v>0</v>
      </c>
      <c r="L112" s="332">
        <v>0</v>
      </c>
      <c r="M112" s="332">
        <v>0</v>
      </c>
      <c r="N112" s="332">
        <v>0</v>
      </c>
      <c r="O112" s="332">
        <v>527789</v>
      </c>
      <c r="P112" s="332">
        <f t="shared" si="58"/>
        <v>527789</v>
      </c>
      <c r="Q112" s="356" t="s">
        <v>252</v>
      </c>
      <c r="S112" s="354"/>
    </row>
    <row r="113" spans="1:19" s="353" customFormat="1" ht="29.25" customHeight="1">
      <c r="A113" s="173"/>
      <c r="B113" s="174" t="s">
        <v>253</v>
      </c>
      <c r="C113" s="174" t="s">
        <v>248</v>
      </c>
      <c r="D113" s="330">
        <v>1</v>
      </c>
      <c r="E113" s="331" t="s">
        <v>199</v>
      </c>
      <c r="F113" s="330">
        <v>2021</v>
      </c>
      <c r="G113" s="332">
        <v>0</v>
      </c>
      <c r="H113" s="332">
        <v>0</v>
      </c>
      <c r="I113" s="332">
        <v>0</v>
      </c>
      <c r="J113" s="332">
        <v>0</v>
      </c>
      <c r="K113" s="332">
        <v>0</v>
      </c>
      <c r="L113" s="332">
        <v>0</v>
      </c>
      <c r="M113" s="332">
        <v>0</v>
      </c>
      <c r="N113" s="332">
        <v>0</v>
      </c>
      <c r="O113" s="332">
        <v>527789</v>
      </c>
      <c r="P113" s="332">
        <f t="shared" si="58"/>
        <v>527789</v>
      </c>
      <c r="Q113" s="356" t="s">
        <v>252</v>
      </c>
      <c r="S113" s="354"/>
    </row>
    <row r="114" spans="1:19" s="353" customFormat="1" ht="29.25" customHeight="1">
      <c r="A114" s="173"/>
      <c r="B114" s="174" t="s">
        <v>253</v>
      </c>
      <c r="C114" s="174" t="s">
        <v>249</v>
      </c>
      <c r="D114" s="330">
        <v>1</v>
      </c>
      <c r="E114" s="331" t="s">
        <v>199</v>
      </c>
      <c r="F114" s="330">
        <v>2021</v>
      </c>
      <c r="G114" s="332">
        <v>0</v>
      </c>
      <c r="H114" s="332">
        <v>0</v>
      </c>
      <c r="I114" s="332">
        <v>0</v>
      </c>
      <c r="J114" s="332">
        <v>0</v>
      </c>
      <c r="K114" s="332">
        <v>0</v>
      </c>
      <c r="L114" s="332">
        <v>0</v>
      </c>
      <c r="M114" s="332">
        <v>0</v>
      </c>
      <c r="N114" s="332">
        <v>0</v>
      </c>
      <c r="O114" s="332">
        <v>2178000</v>
      </c>
      <c r="P114" s="332">
        <f t="shared" si="58"/>
        <v>2178000</v>
      </c>
      <c r="Q114" s="356" t="s">
        <v>252</v>
      </c>
      <c r="S114" s="354"/>
    </row>
    <row r="115" spans="1:19" s="353" customFormat="1" ht="29.25" customHeight="1">
      <c r="A115" s="173"/>
      <c r="B115" s="174" t="s">
        <v>253</v>
      </c>
      <c r="C115" s="174" t="s">
        <v>249</v>
      </c>
      <c r="D115" s="330">
        <v>1</v>
      </c>
      <c r="E115" s="331" t="s">
        <v>199</v>
      </c>
      <c r="F115" s="330">
        <v>2021</v>
      </c>
      <c r="G115" s="332">
        <v>0</v>
      </c>
      <c r="H115" s="332">
        <v>0</v>
      </c>
      <c r="I115" s="332">
        <v>0</v>
      </c>
      <c r="J115" s="332">
        <v>0</v>
      </c>
      <c r="K115" s="332">
        <v>0</v>
      </c>
      <c r="L115" s="332">
        <v>0</v>
      </c>
      <c r="M115" s="332">
        <v>0</v>
      </c>
      <c r="N115" s="332">
        <v>0</v>
      </c>
      <c r="O115" s="332">
        <v>2178000</v>
      </c>
      <c r="P115" s="332">
        <f t="shared" si="58"/>
        <v>2178000</v>
      </c>
      <c r="Q115" s="356" t="s">
        <v>252</v>
      </c>
      <c r="S115" s="354"/>
    </row>
    <row r="116" spans="1:19" s="353" customFormat="1" ht="29.25" customHeight="1">
      <c r="A116" s="173"/>
      <c r="B116" s="174" t="s">
        <v>253</v>
      </c>
      <c r="C116" s="174" t="s">
        <v>249</v>
      </c>
      <c r="D116" s="330">
        <v>1</v>
      </c>
      <c r="E116" s="331" t="s">
        <v>199</v>
      </c>
      <c r="F116" s="330">
        <v>2021</v>
      </c>
      <c r="G116" s="332">
        <v>0</v>
      </c>
      <c r="H116" s="332">
        <v>0</v>
      </c>
      <c r="I116" s="332">
        <v>0</v>
      </c>
      <c r="J116" s="332">
        <v>0</v>
      </c>
      <c r="K116" s="332">
        <v>0</v>
      </c>
      <c r="L116" s="332">
        <v>0</v>
      </c>
      <c r="M116" s="332">
        <v>0</v>
      </c>
      <c r="N116" s="332">
        <v>0</v>
      </c>
      <c r="O116" s="332">
        <v>2178000</v>
      </c>
      <c r="P116" s="332">
        <f t="shared" si="57"/>
        <v>2178000</v>
      </c>
      <c r="Q116" s="356" t="s">
        <v>252</v>
      </c>
      <c r="S116" s="354"/>
    </row>
    <row r="117" spans="1:19" s="353" customFormat="1" ht="29.25" customHeight="1">
      <c r="A117" s="173"/>
      <c r="B117" s="174" t="s">
        <v>253</v>
      </c>
      <c r="C117" s="174" t="s">
        <v>249</v>
      </c>
      <c r="D117" s="330">
        <v>1</v>
      </c>
      <c r="E117" s="331" t="s">
        <v>199</v>
      </c>
      <c r="F117" s="330">
        <v>2021</v>
      </c>
      <c r="G117" s="332">
        <v>0</v>
      </c>
      <c r="H117" s="332">
        <v>0</v>
      </c>
      <c r="I117" s="332">
        <v>0</v>
      </c>
      <c r="J117" s="332">
        <v>0</v>
      </c>
      <c r="K117" s="332">
        <v>0</v>
      </c>
      <c r="L117" s="332">
        <v>0</v>
      </c>
      <c r="M117" s="332">
        <v>0</v>
      </c>
      <c r="N117" s="332">
        <v>0</v>
      </c>
      <c r="O117" s="332">
        <v>2178000</v>
      </c>
      <c r="P117" s="332">
        <f t="shared" si="57"/>
        <v>2178000</v>
      </c>
      <c r="Q117" s="356" t="s">
        <v>252</v>
      </c>
      <c r="S117" s="354"/>
    </row>
    <row r="118" spans="1:19" s="353" customFormat="1" ht="29.25" customHeight="1">
      <c r="A118" s="173"/>
      <c r="B118" s="174" t="s">
        <v>253</v>
      </c>
      <c r="C118" s="174" t="s">
        <v>249</v>
      </c>
      <c r="D118" s="330">
        <v>1</v>
      </c>
      <c r="E118" s="331" t="s">
        <v>199</v>
      </c>
      <c r="F118" s="330">
        <v>2021</v>
      </c>
      <c r="G118" s="332">
        <v>0</v>
      </c>
      <c r="H118" s="332">
        <v>0</v>
      </c>
      <c r="I118" s="332">
        <v>0</v>
      </c>
      <c r="J118" s="332">
        <v>0</v>
      </c>
      <c r="K118" s="332">
        <v>0</v>
      </c>
      <c r="L118" s="332">
        <v>0</v>
      </c>
      <c r="M118" s="332">
        <v>0</v>
      </c>
      <c r="N118" s="332">
        <v>0</v>
      </c>
      <c r="O118" s="332">
        <v>2178000</v>
      </c>
      <c r="P118" s="332">
        <f t="shared" si="57"/>
        <v>2178000</v>
      </c>
      <c r="Q118" s="356" t="s">
        <v>252</v>
      </c>
      <c r="S118" s="354"/>
    </row>
    <row r="119" spans="1:19" s="353" customFormat="1" ht="29.25" customHeight="1">
      <c r="A119" s="173"/>
      <c r="B119" s="174" t="s">
        <v>253</v>
      </c>
      <c r="C119" s="174" t="s">
        <v>249</v>
      </c>
      <c r="D119" s="330">
        <v>1</v>
      </c>
      <c r="E119" s="331" t="s">
        <v>199</v>
      </c>
      <c r="F119" s="330">
        <v>2021</v>
      </c>
      <c r="G119" s="332">
        <v>0</v>
      </c>
      <c r="H119" s="332">
        <v>0</v>
      </c>
      <c r="I119" s="332">
        <v>0</v>
      </c>
      <c r="J119" s="332">
        <v>0</v>
      </c>
      <c r="K119" s="332">
        <v>0</v>
      </c>
      <c r="L119" s="332">
        <v>0</v>
      </c>
      <c r="M119" s="332">
        <v>0</v>
      </c>
      <c r="N119" s="332">
        <v>0</v>
      </c>
      <c r="O119" s="332">
        <v>2178000</v>
      </c>
      <c r="P119" s="332">
        <f t="shared" si="57"/>
        <v>2178000</v>
      </c>
      <c r="Q119" s="356" t="s">
        <v>252</v>
      </c>
      <c r="S119" s="354"/>
    </row>
    <row r="120" spans="1:19" s="353" customFormat="1" ht="29.25" customHeight="1">
      <c r="A120" s="173"/>
      <c r="B120" s="174" t="s">
        <v>250</v>
      </c>
      <c r="C120" s="174" t="s">
        <v>250</v>
      </c>
      <c r="D120" s="330">
        <v>1</v>
      </c>
      <c r="E120" s="331" t="s">
        <v>199</v>
      </c>
      <c r="F120" s="330">
        <v>2021</v>
      </c>
      <c r="G120" s="332">
        <v>0</v>
      </c>
      <c r="H120" s="332">
        <v>0</v>
      </c>
      <c r="I120" s="332">
        <v>0</v>
      </c>
      <c r="J120" s="332">
        <v>0</v>
      </c>
      <c r="K120" s="332">
        <v>0</v>
      </c>
      <c r="L120" s="332">
        <v>0</v>
      </c>
      <c r="M120" s="332">
        <v>0</v>
      </c>
      <c r="N120" s="332">
        <v>0</v>
      </c>
      <c r="O120" s="332">
        <v>3918299</v>
      </c>
      <c r="P120" s="332">
        <f t="shared" si="57"/>
        <v>3918299</v>
      </c>
      <c r="Q120" s="356" t="s">
        <v>252</v>
      </c>
      <c r="S120" s="354"/>
    </row>
    <row r="121" spans="1:19" s="353" customFormat="1" ht="29.25" customHeight="1">
      <c r="A121" s="173"/>
      <c r="B121" s="174" t="s">
        <v>250</v>
      </c>
      <c r="C121" s="174" t="s">
        <v>250</v>
      </c>
      <c r="D121" s="330">
        <v>1</v>
      </c>
      <c r="E121" s="331" t="s">
        <v>199</v>
      </c>
      <c r="F121" s="330">
        <v>2021</v>
      </c>
      <c r="G121" s="332">
        <v>0</v>
      </c>
      <c r="H121" s="332">
        <v>0</v>
      </c>
      <c r="I121" s="332">
        <v>0</v>
      </c>
      <c r="J121" s="332">
        <v>0</v>
      </c>
      <c r="K121" s="332">
        <v>0</v>
      </c>
      <c r="L121" s="332">
        <v>0</v>
      </c>
      <c r="M121" s="332">
        <v>0</v>
      </c>
      <c r="N121" s="332">
        <v>0</v>
      </c>
      <c r="O121" s="332">
        <v>3918299</v>
      </c>
      <c r="P121" s="332">
        <f t="shared" si="57"/>
        <v>3918299</v>
      </c>
      <c r="Q121" s="356" t="s">
        <v>252</v>
      </c>
      <c r="S121" s="354"/>
    </row>
    <row r="122" spans="1:19" s="353" customFormat="1" ht="29.25" customHeight="1">
      <c r="A122" s="173"/>
      <c r="B122" s="174" t="s">
        <v>250</v>
      </c>
      <c r="C122" s="174" t="s">
        <v>250</v>
      </c>
      <c r="D122" s="330">
        <v>1</v>
      </c>
      <c r="E122" s="331" t="s">
        <v>199</v>
      </c>
      <c r="F122" s="330">
        <v>2021</v>
      </c>
      <c r="G122" s="332">
        <v>0</v>
      </c>
      <c r="H122" s="332">
        <v>0</v>
      </c>
      <c r="I122" s="332">
        <v>0</v>
      </c>
      <c r="J122" s="332">
        <v>0</v>
      </c>
      <c r="K122" s="332">
        <v>0</v>
      </c>
      <c r="L122" s="332">
        <v>0</v>
      </c>
      <c r="M122" s="332">
        <v>0</v>
      </c>
      <c r="N122" s="332">
        <v>0</v>
      </c>
      <c r="O122" s="332">
        <v>3918299</v>
      </c>
      <c r="P122" s="332">
        <f t="shared" si="57"/>
        <v>3918299</v>
      </c>
      <c r="Q122" s="356" t="s">
        <v>252</v>
      </c>
      <c r="S122" s="354"/>
    </row>
    <row r="123" spans="1:19" s="353" customFormat="1" ht="29.25" customHeight="1">
      <c r="A123" s="173"/>
      <c r="B123" s="174" t="s">
        <v>250</v>
      </c>
      <c r="C123" s="174" t="s">
        <v>250</v>
      </c>
      <c r="D123" s="330">
        <v>1</v>
      </c>
      <c r="E123" s="331" t="s">
        <v>199</v>
      </c>
      <c r="F123" s="330">
        <v>2021</v>
      </c>
      <c r="G123" s="332">
        <v>0</v>
      </c>
      <c r="H123" s="332">
        <v>0</v>
      </c>
      <c r="I123" s="332">
        <v>0</v>
      </c>
      <c r="J123" s="332">
        <v>0</v>
      </c>
      <c r="K123" s="332">
        <v>0</v>
      </c>
      <c r="L123" s="332">
        <v>0</v>
      </c>
      <c r="M123" s="332">
        <v>0</v>
      </c>
      <c r="N123" s="332">
        <v>0</v>
      </c>
      <c r="O123" s="332">
        <v>3918299</v>
      </c>
      <c r="P123" s="332">
        <f t="shared" ref="P123:P144" si="59">SUM(G123:O123)</f>
        <v>3918299</v>
      </c>
      <c r="Q123" s="356" t="s">
        <v>252</v>
      </c>
      <c r="S123" s="354"/>
    </row>
    <row r="124" spans="1:19" s="353" customFormat="1" ht="29.25" customHeight="1">
      <c r="A124" s="173"/>
      <c r="B124" s="174" t="s">
        <v>250</v>
      </c>
      <c r="C124" s="174" t="s">
        <v>250</v>
      </c>
      <c r="D124" s="330">
        <v>1</v>
      </c>
      <c r="E124" s="331" t="s">
        <v>199</v>
      </c>
      <c r="F124" s="330">
        <v>2021</v>
      </c>
      <c r="G124" s="332">
        <v>0</v>
      </c>
      <c r="H124" s="332">
        <v>0</v>
      </c>
      <c r="I124" s="332">
        <v>0</v>
      </c>
      <c r="J124" s="332">
        <v>0</v>
      </c>
      <c r="K124" s="332">
        <v>0</v>
      </c>
      <c r="L124" s="332">
        <v>0</v>
      </c>
      <c r="M124" s="332">
        <v>0</v>
      </c>
      <c r="N124" s="332">
        <v>0</v>
      </c>
      <c r="O124" s="332">
        <v>3918299</v>
      </c>
      <c r="P124" s="332">
        <f t="shared" ref="P124:P138" si="60">SUM(G124:O124)</f>
        <v>3918299</v>
      </c>
      <c r="Q124" s="356" t="s">
        <v>252</v>
      </c>
      <c r="S124" s="354"/>
    </row>
    <row r="125" spans="1:19" s="353" customFormat="1" ht="29.25" customHeight="1">
      <c r="A125" s="173"/>
      <c r="B125" s="174" t="s">
        <v>250</v>
      </c>
      <c r="C125" s="174" t="s">
        <v>250</v>
      </c>
      <c r="D125" s="330">
        <v>1</v>
      </c>
      <c r="E125" s="331" t="s">
        <v>199</v>
      </c>
      <c r="F125" s="330">
        <v>2021</v>
      </c>
      <c r="G125" s="332">
        <v>0</v>
      </c>
      <c r="H125" s="332">
        <v>0</v>
      </c>
      <c r="I125" s="332">
        <v>0</v>
      </c>
      <c r="J125" s="332">
        <v>0</v>
      </c>
      <c r="K125" s="332">
        <v>0</v>
      </c>
      <c r="L125" s="332">
        <v>0</v>
      </c>
      <c r="M125" s="332">
        <v>0</v>
      </c>
      <c r="N125" s="332">
        <v>0</v>
      </c>
      <c r="O125" s="332">
        <v>3918299</v>
      </c>
      <c r="P125" s="332">
        <f t="shared" si="60"/>
        <v>3918299</v>
      </c>
      <c r="Q125" s="356" t="s">
        <v>252</v>
      </c>
      <c r="S125" s="354"/>
    </row>
    <row r="126" spans="1:19" s="353" customFormat="1" ht="29.25" customHeight="1">
      <c r="A126" s="173"/>
      <c r="B126" s="174" t="s">
        <v>250</v>
      </c>
      <c r="C126" s="174" t="s">
        <v>250</v>
      </c>
      <c r="D126" s="330">
        <v>1</v>
      </c>
      <c r="E126" s="331" t="s">
        <v>199</v>
      </c>
      <c r="F126" s="330">
        <v>2021</v>
      </c>
      <c r="G126" s="332">
        <v>0</v>
      </c>
      <c r="H126" s="332">
        <v>0</v>
      </c>
      <c r="I126" s="332">
        <v>0</v>
      </c>
      <c r="J126" s="332">
        <v>0</v>
      </c>
      <c r="K126" s="332">
        <v>0</v>
      </c>
      <c r="L126" s="332">
        <v>0</v>
      </c>
      <c r="M126" s="332">
        <v>0</v>
      </c>
      <c r="N126" s="332">
        <v>0</v>
      </c>
      <c r="O126" s="332">
        <v>3918299</v>
      </c>
      <c r="P126" s="332">
        <f t="shared" si="60"/>
        <v>3918299</v>
      </c>
      <c r="Q126" s="356" t="s">
        <v>252</v>
      </c>
      <c r="S126" s="354"/>
    </row>
    <row r="127" spans="1:19" s="353" customFormat="1" ht="29.25" customHeight="1">
      <c r="A127" s="173"/>
      <c r="B127" s="174" t="s">
        <v>250</v>
      </c>
      <c r="C127" s="174" t="s">
        <v>250</v>
      </c>
      <c r="D127" s="330">
        <v>1</v>
      </c>
      <c r="E127" s="331" t="s">
        <v>199</v>
      </c>
      <c r="F127" s="330">
        <v>2021</v>
      </c>
      <c r="G127" s="332">
        <v>0</v>
      </c>
      <c r="H127" s="332">
        <v>0</v>
      </c>
      <c r="I127" s="332">
        <v>0</v>
      </c>
      <c r="J127" s="332">
        <v>0</v>
      </c>
      <c r="K127" s="332">
        <v>0</v>
      </c>
      <c r="L127" s="332">
        <v>0</v>
      </c>
      <c r="M127" s="332">
        <v>0</v>
      </c>
      <c r="N127" s="332">
        <v>0</v>
      </c>
      <c r="O127" s="332">
        <v>3918299</v>
      </c>
      <c r="P127" s="332">
        <f t="shared" si="60"/>
        <v>3918299</v>
      </c>
      <c r="Q127" s="356" t="s">
        <v>252</v>
      </c>
      <c r="S127" s="354"/>
    </row>
    <row r="128" spans="1:19" s="353" customFormat="1" ht="29.25" customHeight="1">
      <c r="A128" s="173"/>
      <c r="B128" s="174" t="s">
        <v>250</v>
      </c>
      <c r="C128" s="174" t="s">
        <v>250</v>
      </c>
      <c r="D128" s="330">
        <v>1</v>
      </c>
      <c r="E128" s="331" t="s">
        <v>199</v>
      </c>
      <c r="F128" s="330">
        <v>2021</v>
      </c>
      <c r="G128" s="332">
        <v>0</v>
      </c>
      <c r="H128" s="332">
        <v>0</v>
      </c>
      <c r="I128" s="332">
        <v>0</v>
      </c>
      <c r="J128" s="332">
        <v>0</v>
      </c>
      <c r="K128" s="332">
        <v>0</v>
      </c>
      <c r="L128" s="332">
        <v>0</v>
      </c>
      <c r="M128" s="332">
        <v>0</v>
      </c>
      <c r="N128" s="332">
        <v>0</v>
      </c>
      <c r="O128" s="332">
        <v>3918299</v>
      </c>
      <c r="P128" s="332">
        <f t="shared" si="60"/>
        <v>3918299</v>
      </c>
      <c r="Q128" s="356" t="s">
        <v>252</v>
      </c>
      <c r="S128" s="354"/>
    </row>
    <row r="129" spans="1:19" s="353" customFormat="1" ht="29.25" customHeight="1">
      <c r="A129" s="173"/>
      <c r="B129" s="174" t="s">
        <v>250</v>
      </c>
      <c r="C129" s="174" t="s">
        <v>250</v>
      </c>
      <c r="D129" s="330">
        <v>1</v>
      </c>
      <c r="E129" s="331" t="s">
        <v>199</v>
      </c>
      <c r="F129" s="330">
        <v>2021</v>
      </c>
      <c r="G129" s="332">
        <v>0</v>
      </c>
      <c r="H129" s="332">
        <v>0</v>
      </c>
      <c r="I129" s="332">
        <v>0</v>
      </c>
      <c r="J129" s="332">
        <v>0</v>
      </c>
      <c r="K129" s="332">
        <v>0</v>
      </c>
      <c r="L129" s="332">
        <v>0</v>
      </c>
      <c r="M129" s="332">
        <v>0</v>
      </c>
      <c r="N129" s="332">
        <v>0</v>
      </c>
      <c r="O129" s="332">
        <v>3918299</v>
      </c>
      <c r="P129" s="332">
        <f t="shared" si="60"/>
        <v>3918299</v>
      </c>
      <c r="Q129" s="356" t="s">
        <v>252</v>
      </c>
      <c r="S129" s="354"/>
    </row>
    <row r="130" spans="1:19" s="353" customFormat="1" ht="29.25" customHeight="1">
      <c r="A130" s="173"/>
      <c r="B130" s="174" t="s">
        <v>250</v>
      </c>
      <c r="C130" s="174" t="s">
        <v>250</v>
      </c>
      <c r="D130" s="330">
        <v>1</v>
      </c>
      <c r="E130" s="331" t="s">
        <v>199</v>
      </c>
      <c r="F130" s="330">
        <v>2021</v>
      </c>
      <c r="G130" s="332">
        <v>0</v>
      </c>
      <c r="H130" s="332">
        <v>0</v>
      </c>
      <c r="I130" s="332">
        <v>0</v>
      </c>
      <c r="J130" s="332">
        <v>0</v>
      </c>
      <c r="K130" s="332">
        <v>0</v>
      </c>
      <c r="L130" s="332">
        <v>0</v>
      </c>
      <c r="M130" s="332">
        <v>0</v>
      </c>
      <c r="N130" s="332">
        <v>0</v>
      </c>
      <c r="O130" s="332">
        <v>3918299</v>
      </c>
      <c r="P130" s="332">
        <f t="shared" si="60"/>
        <v>3918299</v>
      </c>
      <c r="Q130" s="356" t="s">
        <v>252</v>
      </c>
      <c r="S130" s="354"/>
    </row>
    <row r="131" spans="1:19" s="353" customFormat="1" ht="29.25" customHeight="1">
      <c r="A131" s="173"/>
      <c r="B131" s="174" t="s">
        <v>250</v>
      </c>
      <c r="C131" s="174" t="s">
        <v>250</v>
      </c>
      <c r="D131" s="330">
        <v>1</v>
      </c>
      <c r="E131" s="331" t="s">
        <v>199</v>
      </c>
      <c r="F131" s="330">
        <v>2021</v>
      </c>
      <c r="G131" s="332">
        <v>0</v>
      </c>
      <c r="H131" s="332">
        <v>0</v>
      </c>
      <c r="I131" s="332">
        <v>0</v>
      </c>
      <c r="J131" s="332">
        <v>0</v>
      </c>
      <c r="K131" s="332">
        <v>0</v>
      </c>
      <c r="L131" s="332">
        <v>0</v>
      </c>
      <c r="M131" s="332">
        <v>0</v>
      </c>
      <c r="N131" s="332">
        <v>0</v>
      </c>
      <c r="O131" s="332">
        <v>3918299</v>
      </c>
      <c r="P131" s="332">
        <f t="shared" si="60"/>
        <v>3918299</v>
      </c>
      <c r="Q131" s="356" t="s">
        <v>252</v>
      </c>
      <c r="S131" s="354"/>
    </row>
    <row r="132" spans="1:19" s="353" customFormat="1" ht="29.25" customHeight="1">
      <c r="A132" s="173"/>
      <c r="B132" s="174" t="s">
        <v>250</v>
      </c>
      <c r="C132" s="174" t="s">
        <v>250</v>
      </c>
      <c r="D132" s="330">
        <v>1</v>
      </c>
      <c r="E132" s="331" t="s">
        <v>199</v>
      </c>
      <c r="F132" s="330">
        <v>2021</v>
      </c>
      <c r="G132" s="332">
        <v>0</v>
      </c>
      <c r="H132" s="332">
        <v>0</v>
      </c>
      <c r="I132" s="332">
        <v>0</v>
      </c>
      <c r="J132" s="332">
        <v>0</v>
      </c>
      <c r="K132" s="332">
        <v>0</v>
      </c>
      <c r="L132" s="332">
        <v>0</v>
      </c>
      <c r="M132" s="332">
        <v>0</v>
      </c>
      <c r="N132" s="332">
        <v>0</v>
      </c>
      <c r="O132" s="332">
        <v>3918299</v>
      </c>
      <c r="P132" s="332">
        <f t="shared" si="60"/>
        <v>3918299</v>
      </c>
      <c r="Q132" s="356" t="s">
        <v>252</v>
      </c>
      <c r="S132" s="354"/>
    </row>
    <row r="133" spans="1:19" s="353" customFormat="1" ht="29.25" customHeight="1">
      <c r="A133" s="173"/>
      <c r="B133" s="174" t="s">
        <v>250</v>
      </c>
      <c r="C133" s="174" t="s">
        <v>250</v>
      </c>
      <c r="D133" s="330">
        <v>1</v>
      </c>
      <c r="E133" s="331" t="s">
        <v>199</v>
      </c>
      <c r="F133" s="330">
        <v>2021</v>
      </c>
      <c r="G133" s="332">
        <v>0</v>
      </c>
      <c r="H133" s="332">
        <v>0</v>
      </c>
      <c r="I133" s="332">
        <v>0</v>
      </c>
      <c r="J133" s="332">
        <v>0</v>
      </c>
      <c r="K133" s="332">
        <v>0</v>
      </c>
      <c r="L133" s="332">
        <v>0</v>
      </c>
      <c r="M133" s="332">
        <v>0</v>
      </c>
      <c r="N133" s="332">
        <v>0</v>
      </c>
      <c r="O133" s="332">
        <v>3918299</v>
      </c>
      <c r="P133" s="332">
        <f t="shared" si="60"/>
        <v>3918299</v>
      </c>
      <c r="Q133" s="356" t="s">
        <v>252</v>
      </c>
      <c r="S133" s="354"/>
    </row>
    <row r="134" spans="1:19" s="353" customFormat="1" ht="29.25" customHeight="1">
      <c r="A134" s="173"/>
      <c r="B134" s="174" t="s">
        <v>250</v>
      </c>
      <c r="C134" s="174" t="s">
        <v>250</v>
      </c>
      <c r="D134" s="330">
        <v>1</v>
      </c>
      <c r="E134" s="331" t="s">
        <v>199</v>
      </c>
      <c r="F134" s="330">
        <v>2021</v>
      </c>
      <c r="G134" s="332">
        <v>0</v>
      </c>
      <c r="H134" s="332">
        <v>0</v>
      </c>
      <c r="I134" s="332">
        <v>0</v>
      </c>
      <c r="J134" s="332">
        <v>0</v>
      </c>
      <c r="K134" s="332">
        <v>0</v>
      </c>
      <c r="L134" s="332">
        <v>0</v>
      </c>
      <c r="M134" s="332">
        <v>0</v>
      </c>
      <c r="N134" s="332">
        <v>0</v>
      </c>
      <c r="O134" s="332">
        <v>3918299</v>
      </c>
      <c r="P134" s="332">
        <f t="shared" si="60"/>
        <v>3918299</v>
      </c>
      <c r="Q134" s="356" t="s">
        <v>252</v>
      </c>
      <c r="S134" s="354"/>
    </row>
    <row r="135" spans="1:19" s="353" customFormat="1" ht="29.25" customHeight="1">
      <c r="A135" s="173"/>
      <c r="B135" s="174" t="s">
        <v>253</v>
      </c>
      <c r="C135" s="174" t="s">
        <v>251</v>
      </c>
      <c r="D135" s="330">
        <v>1</v>
      </c>
      <c r="E135" s="331" t="s">
        <v>199</v>
      </c>
      <c r="F135" s="330">
        <v>2021</v>
      </c>
      <c r="G135" s="332">
        <v>0</v>
      </c>
      <c r="H135" s="332">
        <v>0</v>
      </c>
      <c r="I135" s="332">
        <v>0</v>
      </c>
      <c r="J135" s="332">
        <v>0</v>
      </c>
      <c r="K135" s="332">
        <v>0</v>
      </c>
      <c r="L135" s="332">
        <v>0</v>
      </c>
      <c r="M135" s="332">
        <v>0</v>
      </c>
      <c r="N135" s="332">
        <v>0</v>
      </c>
      <c r="O135" s="332">
        <v>4466051</v>
      </c>
      <c r="P135" s="332">
        <f t="shared" si="60"/>
        <v>4466051</v>
      </c>
      <c r="Q135" s="356" t="s">
        <v>252</v>
      </c>
      <c r="S135" s="354"/>
    </row>
    <row r="136" spans="1:19" s="353" customFormat="1" ht="29.25" customHeight="1">
      <c r="A136" s="173"/>
      <c r="B136" s="174" t="s">
        <v>253</v>
      </c>
      <c r="C136" s="174" t="s">
        <v>251</v>
      </c>
      <c r="D136" s="330">
        <v>1</v>
      </c>
      <c r="E136" s="331" t="s">
        <v>199</v>
      </c>
      <c r="F136" s="330">
        <v>2021</v>
      </c>
      <c r="G136" s="332">
        <v>0</v>
      </c>
      <c r="H136" s="332">
        <v>0</v>
      </c>
      <c r="I136" s="332">
        <v>0</v>
      </c>
      <c r="J136" s="332">
        <v>0</v>
      </c>
      <c r="K136" s="332">
        <v>0</v>
      </c>
      <c r="L136" s="332">
        <v>0</v>
      </c>
      <c r="M136" s="332">
        <v>0</v>
      </c>
      <c r="N136" s="332">
        <v>0</v>
      </c>
      <c r="O136" s="332">
        <v>4466051</v>
      </c>
      <c r="P136" s="332">
        <f t="shared" si="60"/>
        <v>4466051</v>
      </c>
      <c r="Q136" s="356" t="s">
        <v>252</v>
      </c>
      <c r="S136" s="354"/>
    </row>
    <row r="137" spans="1:19" s="353" customFormat="1" ht="29.25" customHeight="1">
      <c r="A137" s="173"/>
      <c r="B137" s="174" t="s">
        <v>253</v>
      </c>
      <c r="C137" s="174" t="s">
        <v>251</v>
      </c>
      <c r="D137" s="330">
        <v>1</v>
      </c>
      <c r="E137" s="331" t="s">
        <v>199</v>
      </c>
      <c r="F137" s="330">
        <v>2021</v>
      </c>
      <c r="G137" s="332">
        <v>0</v>
      </c>
      <c r="H137" s="332">
        <v>0</v>
      </c>
      <c r="I137" s="332">
        <v>0</v>
      </c>
      <c r="J137" s="332">
        <v>0</v>
      </c>
      <c r="K137" s="332">
        <v>0</v>
      </c>
      <c r="L137" s="332">
        <v>0</v>
      </c>
      <c r="M137" s="332">
        <v>0</v>
      </c>
      <c r="N137" s="332">
        <v>0</v>
      </c>
      <c r="O137" s="332">
        <v>4466051</v>
      </c>
      <c r="P137" s="332">
        <f t="shared" si="60"/>
        <v>4466051</v>
      </c>
      <c r="Q137" s="356" t="s">
        <v>252</v>
      </c>
      <c r="S137" s="354"/>
    </row>
    <row r="138" spans="1:19" s="353" customFormat="1" ht="29.25" customHeight="1">
      <c r="A138" s="173"/>
      <c r="B138" s="174" t="s">
        <v>253</v>
      </c>
      <c r="C138" s="174" t="s">
        <v>251</v>
      </c>
      <c r="D138" s="330">
        <v>1</v>
      </c>
      <c r="E138" s="331" t="s">
        <v>199</v>
      </c>
      <c r="F138" s="330">
        <v>2021</v>
      </c>
      <c r="G138" s="332">
        <v>0</v>
      </c>
      <c r="H138" s="332">
        <v>0</v>
      </c>
      <c r="I138" s="332">
        <v>0</v>
      </c>
      <c r="J138" s="332">
        <v>0</v>
      </c>
      <c r="K138" s="332">
        <v>0</v>
      </c>
      <c r="L138" s="332">
        <v>0</v>
      </c>
      <c r="M138" s="332">
        <v>0</v>
      </c>
      <c r="N138" s="332">
        <v>0</v>
      </c>
      <c r="O138" s="332">
        <v>4466051</v>
      </c>
      <c r="P138" s="332">
        <f t="shared" si="60"/>
        <v>4466051</v>
      </c>
      <c r="Q138" s="356" t="s">
        <v>252</v>
      </c>
      <c r="S138" s="354"/>
    </row>
    <row r="139" spans="1:19" s="353" customFormat="1" ht="29.25" customHeight="1">
      <c r="A139" s="173"/>
      <c r="B139" s="174" t="s">
        <v>253</v>
      </c>
      <c r="C139" s="174" t="s">
        <v>251</v>
      </c>
      <c r="D139" s="330">
        <v>1</v>
      </c>
      <c r="E139" s="331" t="s">
        <v>199</v>
      </c>
      <c r="F139" s="330">
        <v>2021</v>
      </c>
      <c r="G139" s="332">
        <v>0</v>
      </c>
      <c r="H139" s="332">
        <v>0</v>
      </c>
      <c r="I139" s="332">
        <v>0</v>
      </c>
      <c r="J139" s="332">
        <v>0</v>
      </c>
      <c r="K139" s="332">
        <v>0</v>
      </c>
      <c r="L139" s="332">
        <v>0</v>
      </c>
      <c r="M139" s="332">
        <v>0</v>
      </c>
      <c r="N139" s="332">
        <v>0</v>
      </c>
      <c r="O139" s="332">
        <v>4466051</v>
      </c>
      <c r="P139" s="332">
        <f t="shared" si="59"/>
        <v>4466051</v>
      </c>
      <c r="Q139" s="356" t="s">
        <v>252</v>
      </c>
      <c r="S139" s="354"/>
    </row>
    <row r="140" spans="1:19" s="353" customFormat="1" ht="29.25" customHeight="1">
      <c r="A140" s="173"/>
      <c r="B140" s="174" t="s">
        <v>253</v>
      </c>
      <c r="C140" s="174" t="s">
        <v>251</v>
      </c>
      <c r="D140" s="330">
        <v>1</v>
      </c>
      <c r="E140" s="331" t="s">
        <v>199</v>
      </c>
      <c r="F140" s="330">
        <v>2021</v>
      </c>
      <c r="G140" s="332">
        <v>0</v>
      </c>
      <c r="H140" s="332">
        <v>0</v>
      </c>
      <c r="I140" s="332">
        <v>0</v>
      </c>
      <c r="J140" s="332">
        <v>0</v>
      </c>
      <c r="K140" s="332">
        <v>0</v>
      </c>
      <c r="L140" s="332">
        <v>0</v>
      </c>
      <c r="M140" s="332">
        <v>0</v>
      </c>
      <c r="N140" s="332">
        <v>0</v>
      </c>
      <c r="O140" s="332">
        <v>4466051</v>
      </c>
      <c r="P140" s="332">
        <f t="shared" si="59"/>
        <v>4466051</v>
      </c>
      <c r="Q140" s="356" t="s">
        <v>252</v>
      </c>
      <c r="S140" s="354"/>
    </row>
    <row r="141" spans="1:19" s="353" customFormat="1" ht="29.25" customHeight="1">
      <c r="A141" s="173"/>
      <c r="B141" s="174" t="s">
        <v>253</v>
      </c>
      <c r="C141" s="174" t="s">
        <v>251</v>
      </c>
      <c r="D141" s="330">
        <v>1</v>
      </c>
      <c r="E141" s="331" t="s">
        <v>199</v>
      </c>
      <c r="F141" s="330">
        <v>2021</v>
      </c>
      <c r="G141" s="332">
        <v>0</v>
      </c>
      <c r="H141" s="332">
        <v>0</v>
      </c>
      <c r="I141" s="332">
        <v>0</v>
      </c>
      <c r="J141" s="332">
        <v>0</v>
      </c>
      <c r="K141" s="332">
        <v>0</v>
      </c>
      <c r="L141" s="332">
        <v>0</v>
      </c>
      <c r="M141" s="332">
        <v>0</v>
      </c>
      <c r="N141" s="332">
        <v>0</v>
      </c>
      <c r="O141" s="332">
        <v>4466051</v>
      </c>
      <c r="P141" s="332">
        <f t="shared" si="59"/>
        <v>4466051</v>
      </c>
      <c r="Q141" s="356" t="s">
        <v>252</v>
      </c>
      <c r="S141" s="354"/>
    </row>
    <row r="142" spans="1:19" s="353" customFormat="1" ht="29.25" customHeight="1">
      <c r="A142" s="173"/>
      <c r="B142" s="174" t="s">
        <v>253</v>
      </c>
      <c r="C142" s="174" t="s">
        <v>251</v>
      </c>
      <c r="D142" s="330">
        <v>1</v>
      </c>
      <c r="E142" s="331" t="s">
        <v>199</v>
      </c>
      <c r="F142" s="330">
        <v>2021</v>
      </c>
      <c r="G142" s="332">
        <v>0</v>
      </c>
      <c r="H142" s="332">
        <v>0</v>
      </c>
      <c r="I142" s="332">
        <v>0</v>
      </c>
      <c r="J142" s="332">
        <v>0</v>
      </c>
      <c r="K142" s="332">
        <v>0</v>
      </c>
      <c r="L142" s="332">
        <v>0</v>
      </c>
      <c r="M142" s="332">
        <v>0</v>
      </c>
      <c r="N142" s="332">
        <v>0</v>
      </c>
      <c r="O142" s="332">
        <v>4466051</v>
      </c>
      <c r="P142" s="332">
        <f t="shared" si="59"/>
        <v>4466051</v>
      </c>
      <c r="Q142" s="356" t="s">
        <v>252</v>
      </c>
      <c r="S142" s="354"/>
    </row>
    <row r="143" spans="1:19" s="353" customFormat="1" ht="29.25" customHeight="1">
      <c r="A143" s="173"/>
      <c r="B143" s="174" t="s">
        <v>253</v>
      </c>
      <c r="C143" s="174" t="s">
        <v>251</v>
      </c>
      <c r="D143" s="330">
        <v>1</v>
      </c>
      <c r="E143" s="331" t="s">
        <v>199</v>
      </c>
      <c r="F143" s="330">
        <v>2021</v>
      </c>
      <c r="G143" s="332">
        <v>0</v>
      </c>
      <c r="H143" s="332">
        <v>0</v>
      </c>
      <c r="I143" s="332">
        <v>0</v>
      </c>
      <c r="J143" s="332">
        <v>0</v>
      </c>
      <c r="K143" s="332">
        <v>0</v>
      </c>
      <c r="L143" s="332">
        <v>0</v>
      </c>
      <c r="M143" s="332">
        <v>0</v>
      </c>
      <c r="N143" s="332">
        <v>0</v>
      </c>
      <c r="O143" s="332">
        <v>4466051</v>
      </c>
      <c r="P143" s="332">
        <f t="shared" si="59"/>
        <v>4466051</v>
      </c>
      <c r="Q143" s="356" t="s">
        <v>252</v>
      </c>
      <c r="S143" s="354"/>
    </row>
    <row r="144" spans="1:19" s="353" customFormat="1" ht="29.25" customHeight="1">
      <c r="A144" s="173"/>
      <c r="B144" s="174" t="s">
        <v>253</v>
      </c>
      <c r="C144" s="174" t="s">
        <v>251</v>
      </c>
      <c r="D144" s="330">
        <v>1</v>
      </c>
      <c r="E144" s="331" t="s">
        <v>199</v>
      </c>
      <c r="F144" s="330">
        <v>2021</v>
      </c>
      <c r="G144" s="332">
        <v>0</v>
      </c>
      <c r="H144" s="332">
        <v>0</v>
      </c>
      <c r="I144" s="332">
        <v>0</v>
      </c>
      <c r="J144" s="332">
        <v>0</v>
      </c>
      <c r="K144" s="332">
        <v>0</v>
      </c>
      <c r="L144" s="332">
        <v>0</v>
      </c>
      <c r="M144" s="332">
        <v>0</v>
      </c>
      <c r="N144" s="332">
        <v>0</v>
      </c>
      <c r="O144" s="332">
        <v>4466051</v>
      </c>
      <c r="P144" s="332">
        <f t="shared" si="59"/>
        <v>4466051</v>
      </c>
      <c r="Q144" s="356" t="s">
        <v>252</v>
      </c>
      <c r="S144" s="354"/>
    </row>
    <row r="145" spans="1:19" s="353" customFormat="1" ht="29.25" customHeight="1">
      <c r="A145" s="173"/>
      <c r="B145" s="174" t="s">
        <v>253</v>
      </c>
      <c r="C145" s="174" t="s">
        <v>251</v>
      </c>
      <c r="D145" s="330">
        <v>1</v>
      </c>
      <c r="E145" s="331" t="s">
        <v>199</v>
      </c>
      <c r="F145" s="330">
        <v>2021</v>
      </c>
      <c r="G145" s="332">
        <v>0</v>
      </c>
      <c r="H145" s="332">
        <v>0</v>
      </c>
      <c r="I145" s="332">
        <v>0</v>
      </c>
      <c r="J145" s="332">
        <v>0</v>
      </c>
      <c r="K145" s="332">
        <v>0</v>
      </c>
      <c r="L145" s="332">
        <v>0</v>
      </c>
      <c r="M145" s="332">
        <v>0</v>
      </c>
      <c r="N145" s="332">
        <v>0</v>
      </c>
      <c r="O145" s="332">
        <v>4466051</v>
      </c>
      <c r="P145" s="332">
        <f t="shared" si="57"/>
        <v>4466051</v>
      </c>
      <c r="Q145" s="356" t="s">
        <v>252</v>
      </c>
      <c r="S145" s="354"/>
    </row>
    <row r="146" spans="1:19" s="353" customFormat="1" ht="29.25" customHeight="1">
      <c r="A146" s="173"/>
      <c r="B146" s="174" t="s">
        <v>253</v>
      </c>
      <c r="C146" s="174" t="s">
        <v>251</v>
      </c>
      <c r="D146" s="330">
        <v>1</v>
      </c>
      <c r="E146" s="331" t="s">
        <v>199</v>
      </c>
      <c r="F146" s="330">
        <v>2021</v>
      </c>
      <c r="G146" s="332">
        <v>0</v>
      </c>
      <c r="H146" s="332">
        <v>0</v>
      </c>
      <c r="I146" s="332">
        <v>0</v>
      </c>
      <c r="J146" s="332">
        <v>0</v>
      </c>
      <c r="K146" s="332">
        <v>0</v>
      </c>
      <c r="L146" s="332">
        <v>0</v>
      </c>
      <c r="M146" s="332">
        <v>0</v>
      </c>
      <c r="N146" s="332">
        <v>0</v>
      </c>
      <c r="O146" s="332">
        <v>4466051</v>
      </c>
      <c r="P146" s="332">
        <f t="shared" si="57"/>
        <v>4466051</v>
      </c>
      <c r="Q146" s="356" t="s">
        <v>252</v>
      </c>
      <c r="S146" s="354"/>
    </row>
    <row r="147" spans="1:19" s="353" customFormat="1" ht="29.25" customHeight="1">
      <c r="A147" s="173"/>
      <c r="B147" s="174" t="s">
        <v>253</v>
      </c>
      <c r="C147" s="174" t="s">
        <v>251</v>
      </c>
      <c r="D147" s="330">
        <v>1</v>
      </c>
      <c r="E147" s="331" t="s">
        <v>199</v>
      </c>
      <c r="F147" s="330">
        <v>2021</v>
      </c>
      <c r="G147" s="332">
        <v>0</v>
      </c>
      <c r="H147" s="332">
        <v>0</v>
      </c>
      <c r="I147" s="332">
        <v>0</v>
      </c>
      <c r="J147" s="332">
        <v>0</v>
      </c>
      <c r="K147" s="332">
        <v>0</v>
      </c>
      <c r="L147" s="332">
        <v>0</v>
      </c>
      <c r="M147" s="332">
        <v>0</v>
      </c>
      <c r="N147" s="332">
        <v>0</v>
      </c>
      <c r="O147" s="332">
        <v>4466051</v>
      </c>
      <c r="P147" s="332">
        <f t="shared" si="57"/>
        <v>4466051</v>
      </c>
      <c r="Q147" s="356" t="s">
        <v>252</v>
      </c>
      <c r="S147" s="354"/>
    </row>
    <row r="148" spans="1:19" s="353" customFormat="1" ht="29.25" customHeight="1">
      <c r="A148" s="173"/>
      <c r="B148" s="174" t="s">
        <v>253</v>
      </c>
      <c r="C148" s="174" t="s">
        <v>251</v>
      </c>
      <c r="D148" s="330">
        <v>1</v>
      </c>
      <c r="E148" s="331" t="s">
        <v>199</v>
      </c>
      <c r="F148" s="330">
        <v>2021</v>
      </c>
      <c r="G148" s="332">
        <v>0</v>
      </c>
      <c r="H148" s="332">
        <v>0</v>
      </c>
      <c r="I148" s="332">
        <v>0</v>
      </c>
      <c r="J148" s="332">
        <v>0</v>
      </c>
      <c r="K148" s="332">
        <v>0</v>
      </c>
      <c r="L148" s="332">
        <v>0</v>
      </c>
      <c r="M148" s="332">
        <v>0</v>
      </c>
      <c r="N148" s="332">
        <v>0</v>
      </c>
      <c r="O148" s="332">
        <v>4466051</v>
      </c>
      <c r="P148" s="332">
        <f t="shared" si="57"/>
        <v>4466051</v>
      </c>
      <c r="Q148" s="356" t="s">
        <v>252</v>
      </c>
      <c r="S148" s="354"/>
    </row>
    <row r="149" spans="1:19" s="353" customFormat="1" ht="29.25" customHeight="1">
      <c r="A149" s="173"/>
      <c r="B149" s="174" t="s">
        <v>253</v>
      </c>
      <c r="C149" s="174" t="s">
        <v>251</v>
      </c>
      <c r="D149" s="330">
        <v>1</v>
      </c>
      <c r="E149" s="331" t="s">
        <v>199</v>
      </c>
      <c r="F149" s="330">
        <v>2021</v>
      </c>
      <c r="G149" s="332">
        <v>0</v>
      </c>
      <c r="H149" s="332">
        <v>0</v>
      </c>
      <c r="I149" s="332">
        <v>0</v>
      </c>
      <c r="J149" s="332">
        <v>0</v>
      </c>
      <c r="K149" s="332">
        <v>0</v>
      </c>
      <c r="L149" s="332">
        <v>0</v>
      </c>
      <c r="M149" s="332">
        <v>0</v>
      </c>
      <c r="N149" s="332">
        <v>0</v>
      </c>
      <c r="O149" s="332">
        <v>4466051</v>
      </c>
      <c r="P149" s="332">
        <f t="shared" si="55"/>
        <v>4466051</v>
      </c>
      <c r="Q149" s="356" t="s">
        <v>252</v>
      </c>
      <c r="S149" s="354"/>
    </row>
    <row r="150" spans="1:19" s="353" customFormat="1" ht="25.5">
      <c r="A150" s="173"/>
      <c r="B150" s="174" t="s">
        <v>203</v>
      </c>
      <c r="C150" s="334" t="s">
        <v>258</v>
      </c>
      <c r="D150" s="330">
        <v>1</v>
      </c>
      <c r="E150" s="331" t="s">
        <v>199</v>
      </c>
      <c r="F150" s="330">
        <v>2021</v>
      </c>
      <c r="G150" s="332">
        <v>0</v>
      </c>
      <c r="H150" s="332">
        <v>0</v>
      </c>
      <c r="I150" s="332">
        <v>0</v>
      </c>
      <c r="J150" s="332">
        <v>0</v>
      </c>
      <c r="K150" s="332">
        <v>0</v>
      </c>
      <c r="L150" s="332">
        <v>0</v>
      </c>
      <c r="M150" s="332">
        <v>0</v>
      </c>
      <c r="N150" s="332">
        <v>0</v>
      </c>
      <c r="O150" s="332">
        <v>13390000</v>
      </c>
      <c r="P150" s="332">
        <f t="shared" si="55"/>
        <v>13390000</v>
      </c>
      <c r="Q150" s="356" t="s">
        <v>257</v>
      </c>
      <c r="S150" s="354"/>
    </row>
    <row r="151" spans="1:19" s="353" customFormat="1" ht="25.5">
      <c r="A151" s="173"/>
      <c r="B151" s="174" t="s">
        <v>203</v>
      </c>
      <c r="C151" s="334" t="s">
        <v>260</v>
      </c>
      <c r="D151" s="330">
        <v>1</v>
      </c>
      <c r="E151" s="331" t="s">
        <v>199</v>
      </c>
      <c r="F151" s="330">
        <v>2021</v>
      </c>
      <c r="G151" s="332">
        <v>0</v>
      </c>
      <c r="H151" s="332">
        <v>0</v>
      </c>
      <c r="I151" s="332">
        <v>0</v>
      </c>
      <c r="J151" s="332">
        <v>0</v>
      </c>
      <c r="K151" s="332">
        <v>0</v>
      </c>
      <c r="L151" s="332">
        <v>0</v>
      </c>
      <c r="M151" s="332">
        <v>0</v>
      </c>
      <c r="N151" s="332">
        <v>0</v>
      </c>
      <c r="O151" s="332">
        <v>14976500</v>
      </c>
      <c r="P151" s="332">
        <f t="shared" ref="P151:P153" si="61">SUM(G151:O151)</f>
        <v>14976500</v>
      </c>
      <c r="Q151" s="356" t="s">
        <v>259</v>
      </c>
      <c r="S151" s="354"/>
    </row>
    <row r="152" spans="1:19" s="353" customFormat="1" ht="25.5">
      <c r="A152" s="173"/>
      <c r="B152" s="174" t="s">
        <v>203</v>
      </c>
      <c r="C152" s="334" t="s">
        <v>260</v>
      </c>
      <c r="D152" s="330">
        <v>1</v>
      </c>
      <c r="E152" s="331" t="s">
        <v>199</v>
      </c>
      <c r="F152" s="330">
        <v>2021</v>
      </c>
      <c r="G152" s="332">
        <v>0</v>
      </c>
      <c r="H152" s="332">
        <v>0</v>
      </c>
      <c r="I152" s="332">
        <v>0</v>
      </c>
      <c r="J152" s="332">
        <v>0</v>
      </c>
      <c r="K152" s="332">
        <v>0</v>
      </c>
      <c r="L152" s="332">
        <v>0</v>
      </c>
      <c r="M152" s="332">
        <v>0</v>
      </c>
      <c r="N152" s="332">
        <v>0</v>
      </c>
      <c r="O152" s="332">
        <v>14976500</v>
      </c>
      <c r="P152" s="332">
        <f t="shared" si="61"/>
        <v>14976500</v>
      </c>
      <c r="Q152" s="356" t="s">
        <v>259</v>
      </c>
      <c r="S152" s="354"/>
    </row>
    <row r="153" spans="1:19" s="353" customFormat="1" ht="25.5">
      <c r="A153" s="173"/>
      <c r="B153" s="174" t="s">
        <v>203</v>
      </c>
      <c r="C153" s="334" t="s">
        <v>260</v>
      </c>
      <c r="D153" s="330">
        <v>1</v>
      </c>
      <c r="E153" s="331" t="s">
        <v>199</v>
      </c>
      <c r="F153" s="330">
        <v>2021</v>
      </c>
      <c r="G153" s="332">
        <v>0</v>
      </c>
      <c r="H153" s="332">
        <v>0</v>
      </c>
      <c r="I153" s="332">
        <v>0</v>
      </c>
      <c r="J153" s="332">
        <v>0</v>
      </c>
      <c r="K153" s="332">
        <v>0</v>
      </c>
      <c r="L153" s="332">
        <v>0</v>
      </c>
      <c r="M153" s="332">
        <v>0</v>
      </c>
      <c r="N153" s="332">
        <v>0</v>
      </c>
      <c r="O153" s="332">
        <v>14976500</v>
      </c>
      <c r="P153" s="332">
        <f t="shared" si="61"/>
        <v>14976500</v>
      </c>
      <c r="Q153" s="356" t="s">
        <v>259</v>
      </c>
      <c r="S153" s="354"/>
    </row>
    <row r="154" spans="1:19" s="353" customFormat="1" ht="25.5">
      <c r="A154" s="173"/>
      <c r="B154" s="174" t="s">
        <v>203</v>
      </c>
      <c r="C154" s="334" t="s">
        <v>260</v>
      </c>
      <c r="D154" s="330">
        <v>1</v>
      </c>
      <c r="E154" s="331" t="s">
        <v>199</v>
      </c>
      <c r="F154" s="330">
        <v>2021</v>
      </c>
      <c r="G154" s="332">
        <v>0</v>
      </c>
      <c r="H154" s="332">
        <v>0</v>
      </c>
      <c r="I154" s="332">
        <v>0</v>
      </c>
      <c r="J154" s="332">
        <v>0</v>
      </c>
      <c r="K154" s="332">
        <v>0</v>
      </c>
      <c r="L154" s="332">
        <v>0</v>
      </c>
      <c r="M154" s="332">
        <v>0</v>
      </c>
      <c r="N154" s="332">
        <v>0</v>
      </c>
      <c r="O154" s="332">
        <v>14976500</v>
      </c>
      <c r="P154" s="332">
        <f t="shared" si="55"/>
        <v>14976500</v>
      </c>
      <c r="Q154" s="356" t="s">
        <v>259</v>
      </c>
      <c r="S154" s="354"/>
    </row>
    <row r="155" spans="1:19" s="353" customFormat="1" ht="25.5">
      <c r="A155" s="173"/>
      <c r="B155" s="174" t="s">
        <v>203</v>
      </c>
      <c r="C155" s="334" t="s">
        <v>262</v>
      </c>
      <c r="D155" s="330">
        <v>1</v>
      </c>
      <c r="E155" s="331" t="s">
        <v>199</v>
      </c>
      <c r="F155" s="330">
        <v>2021</v>
      </c>
      <c r="G155" s="332">
        <v>0</v>
      </c>
      <c r="H155" s="332">
        <v>0</v>
      </c>
      <c r="I155" s="332">
        <v>0</v>
      </c>
      <c r="J155" s="332">
        <v>0</v>
      </c>
      <c r="K155" s="332">
        <v>0</v>
      </c>
      <c r="L155" s="332">
        <v>0</v>
      </c>
      <c r="M155" s="332">
        <v>0</v>
      </c>
      <c r="N155" s="332">
        <v>0</v>
      </c>
      <c r="O155" s="332">
        <v>13343000</v>
      </c>
      <c r="P155" s="332">
        <f t="shared" si="55"/>
        <v>13343000</v>
      </c>
      <c r="Q155" s="356" t="s">
        <v>261</v>
      </c>
      <c r="S155" s="354"/>
    </row>
    <row r="156" spans="1:19" s="353" customFormat="1" ht="25.5">
      <c r="A156" s="173"/>
      <c r="B156" s="174" t="s">
        <v>203</v>
      </c>
      <c r="C156" s="334" t="s">
        <v>262</v>
      </c>
      <c r="D156" s="330">
        <v>1</v>
      </c>
      <c r="E156" s="331" t="s">
        <v>199</v>
      </c>
      <c r="F156" s="330">
        <v>2021</v>
      </c>
      <c r="G156" s="332">
        <v>0</v>
      </c>
      <c r="H156" s="332">
        <v>0</v>
      </c>
      <c r="I156" s="332">
        <v>0</v>
      </c>
      <c r="J156" s="332">
        <v>0</v>
      </c>
      <c r="K156" s="332">
        <v>0</v>
      </c>
      <c r="L156" s="332">
        <v>0</v>
      </c>
      <c r="M156" s="332">
        <v>0</v>
      </c>
      <c r="N156" s="332">
        <v>0</v>
      </c>
      <c r="O156" s="332">
        <v>13343000</v>
      </c>
      <c r="P156" s="332">
        <f t="shared" si="55"/>
        <v>13343000</v>
      </c>
      <c r="Q156" s="356" t="s">
        <v>261</v>
      </c>
      <c r="S156" s="354"/>
    </row>
    <row r="157" spans="1:19" s="98" customFormat="1">
      <c r="A157" s="179" t="s">
        <v>142</v>
      </c>
      <c r="B157" s="180" t="s">
        <v>144</v>
      </c>
      <c r="C157" s="169"/>
      <c r="D157" s="170"/>
      <c r="E157" s="169"/>
      <c r="F157" s="181"/>
      <c r="G157" s="171">
        <f>SUM(G158:G162)</f>
        <v>0</v>
      </c>
      <c r="H157" s="171">
        <f t="shared" ref="H157:P157" si="62">SUM(H158:H162)</f>
        <v>0</v>
      </c>
      <c r="I157" s="171">
        <f t="shared" si="62"/>
        <v>0</v>
      </c>
      <c r="J157" s="171">
        <f t="shared" si="62"/>
        <v>0</v>
      </c>
      <c r="K157" s="171">
        <f t="shared" ref="K157" si="63">SUM(K158:K162)</f>
        <v>0</v>
      </c>
      <c r="L157" s="171">
        <f t="shared" si="62"/>
        <v>0</v>
      </c>
      <c r="M157" s="171">
        <f t="shared" si="62"/>
        <v>0</v>
      </c>
      <c r="N157" s="171">
        <f t="shared" ref="N157" si="64">SUM(N158:N162)</f>
        <v>0</v>
      </c>
      <c r="O157" s="171">
        <f t="shared" si="62"/>
        <v>0</v>
      </c>
      <c r="P157" s="171">
        <f t="shared" si="62"/>
        <v>0</v>
      </c>
      <c r="Q157" s="172"/>
      <c r="S157" s="159"/>
    </row>
    <row r="158" spans="1:19" s="83" customFormat="1" ht="12" hidden="1" customHeight="1">
      <c r="A158" s="173"/>
      <c r="B158" s="174" t="s">
        <v>189</v>
      </c>
      <c r="C158" s="175"/>
      <c r="D158" s="176"/>
      <c r="E158" s="175"/>
      <c r="F158" s="176"/>
      <c r="G158" s="177">
        <v>0</v>
      </c>
      <c r="H158" s="177">
        <v>0</v>
      </c>
      <c r="I158" s="177">
        <v>0</v>
      </c>
      <c r="J158" s="177">
        <v>0</v>
      </c>
      <c r="K158" s="177">
        <v>0</v>
      </c>
      <c r="L158" s="177">
        <v>0</v>
      </c>
      <c r="M158" s="177">
        <v>0</v>
      </c>
      <c r="N158" s="177">
        <v>0</v>
      </c>
      <c r="O158" s="177">
        <v>0</v>
      </c>
      <c r="P158" s="177">
        <f t="shared" ref="P158:P162" si="65">SUM(G158:O158)</f>
        <v>0</v>
      </c>
      <c r="Q158" s="178"/>
      <c r="S158" s="158"/>
    </row>
    <row r="159" spans="1:19" s="83" customFormat="1" hidden="1">
      <c r="A159" s="173"/>
      <c r="B159" s="174" t="s">
        <v>189</v>
      </c>
      <c r="C159" s="175"/>
      <c r="D159" s="176"/>
      <c r="E159" s="175"/>
      <c r="F159" s="176"/>
      <c r="G159" s="177">
        <v>0</v>
      </c>
      <c r="H159" s="177">
        <v>0</v>
      </c>
      <c r="I159" s="177">
        <v>0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  <c r="O159" s="177">
        <v>0</v>
      </c>
      <c r="P159" s="177">
        <f t="shared" si="65"/>
        <v>0</v>
      </c>
      <c r="Q159" s="178"/>
      <c r="S159" s="158"/>
    </row>
    <row r="160" spans="1:19" s="83" customFormat="1" hidden="1">
      <c r="A160" s="173"/>
      <c r="B160" s="174" t="s">
        <v>189</v>
      </c>
      <c r="C160" s="175"/>
      <c r="D160" s="176"/>
      <c r="E160" s="175"/>
      <c r="F160" s="176"/>
      <c r="G160" s="177">
        <v>0</v>
      </c>
      <c r="H160" s="177">
        <v>0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f t="shared" si="65"/>
        <v>0</v>
      </c>
      <c r="Q160" s="178"/>
      <c r="S160" s="158"/>
    </row>
    <row r="161" spans="1:19" s="83" customFormat="1">
      <c r="A161" s="173"/>
      <c r="B161" s="174" t="s">
        <v>189</v>
      </c>
      <c r="C161" s="175"/>
      <c r="D161" s="176"/>
      <c r="E161" s="175"/>
      <c r="F161" s="176"/>
      <c r="G161" s="177">
        <v>0</v>
      </c>
      <c r="H161" s="177">
        <v>0</v>
      </c>
      <c r="I161" s="177">
        <v>0</v>
      </c>
      <c r="J161" s="177">
        <v>0</v>
      </c>
      <c r="K161" s="177">
        <v>0</v>
      </c>
      <c r="L161" s="177">
        <v>0</v>
      </c>
      <c r="M161" s="177">
        <v>0</v>
      </c>
      <c r="N161" s="177">
        <v>0</v>
      </c>
      <c r="O161" s="177">
        <v>0</v>
      </c>
      <c r="P161" s="177">
        <f t="shared" si="65"/>
        <v>0</v>
      </c>
      <c r="Q161" s="178"/>
      <c r="S161" s="158"/>
    </row>
    <row r="162" spans="1:19" s="83" customFormat="1">
      <c r="A162" s="173"/>
      <c r="B162" s="174" t="s">
        <v>189</v>
      </c>
      <c r="C162" s="175"/>
      <c r="D162" s="176"/>
      <c r="E162" s="175"/>
      <c r="F162" s="176"/>
      <c r="G162" s="177">
        <v>0</v>
      </c>
      <c r="H162" s="177">
        <v>0</v>
      </c>
      <c r="I162" s="177">
        <v>0</v>
      </c>
      <c r="J162" s="177">
        <v>0</v>
      </c>
      <c r="K162" s="177">
        <v>0</v>
      </c>
      <c r="L162" s="177">
        <v>0</v>
      </c>
      <c r="M162" s="177">
        <v>0</v>
      </c>
      <c r="N162" s="177">
        <v>0</v>
      </c>
      <c r="O162" s="177">
        <v>0</v>
      </c>
      <c r="P162" s="177">
        <f t="shared" si="65"/>
        <v>0</v>
      </c>
      <c r="Q162" s="178"/>
      <c r="S162" s="158"/>
    </row>
    <row r="163" spans="1:19" s="98" customFormat="1">
      <c r="A163" s="179" t="s">
        <v>143</v>
      </c>
      <c r="B163" s="180" t="s">
        <v>145</v>
      </c>
      <c r="C163" s="169"/>
      <c r="D163" s="170"/>
      <c r="E163" s="169"/>
      <c r="F163" s="181"/>
      <c r="G163" s="171">
        <f>SUM(G164:G168)</f>
        <v>0</v>
      </c>
      <c r="H163" s="171">
        <f t="shared" ref="H163:P163" si="66">SUM(H164:H168)</f>
        <v>0</v>
      </c>
      <c r="I163" s="171">
        <f t="shared" si="66"/>
        <v>0</v>
      </c>
      <c r="J163" s="171">
        <f t="shared" si="66"/>
        <v>0</v>
      </c>
      <c r="K163" s="171">
        <f t="shared" ref="K163" si="67">SUM(K164:K168)</f>
        <v>0</v>
      </c>
      <c r="L163" s="171">
        <f t="shared" si="66"/>
        <v>0</v>
      </c>
      <c r="M163" s="171">
        <f t="shared" si="66"/>
        <v>0</v>
      </c>
      <c r="N163" s="171">
        <f t="shared" ref="N163" si="68">SUM(N164:N168)</f>
        <v>0</v>
      </c>
      <c r="O163" s="171">
        <f t="shared" si="66"/>
        <v>0</v>
      </c>
      <c r="P163" s="171">
        <f t="shared" si="66"/>
        <v>0</v>
      </c>
      <c r="Q163" s="172"/>
      <c r="S163" s="159"/>
    </row>
    <row r="164" spans="1:19" s="83" customFormat="1" hidden="1">
      <c r="A164" s="173"/>
      <c r="B164" s="174" t="s">
        <v>189</v>
      </c>
      <c r="C164" s="175"/>
      <c r="D164" s="176"/>
      <c r="E164" s="175"/>
      <c r="F164" s="176"/>
      <c r="G164" s="177">
        <v>0</v>
      </c>
      <c r="H164" s="177">
        <v>0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f t="shared" ref="P164:P168" si="69">SUM(G164:O164)</f>
        <v>0</v>
      </c>
      <c r="Q164" s="178"/>
      <c r="S164" s="158"/>
    </row>
    <row r="165" spans="1:19" s="83" customFormat="1" hidden="1">
      <c r="A165" s="173"/>
      <c r="B165" s="174" t="s">
        <v>189</v>
      </c>
      <c r="C165" s="175"/>
      <c r="D165" s="176"/>
      <c r="E165" s="175"/>
      <c r="F165" s="176"/>
      <c r="G165" s="177">
        <v>0</v>
      </c>
      <c r="H165" s="177">
        <v>0</v>
      </c>
      <c r="I165" s="177">
        <v>0</v>
      </c>
      <c r="J165" s="177">
        <v>0</v>
      </c>
      <c r="K165" s="177">
        <v>0</v>
      </c>
      <c r="L165" s="177">
        <v>0</v>
      </c>
      <c r="M165" s="177">
        <v>0</v>
      </c>
      <c r="N165" s="177">
        <v>0</v>
      </c>
      <c r="O165" s="177">
        <v>0</v>
      </c>
      <c r="P165" s="177">
        <f t="shared" si="69"/>
        <v>0</v>
      </c>
      <c r="Q165" s="178"/>
      <c r="S165" s="158"/>
    </row>
    <row r="166" spans="1:19" s="83" customFormat="1" hidden="1">
      <c r="A166" s="173"/>
      <c r="B166" s="174" t="s">
        <v>189</v>
      </c>
      <c r="C166" s="175"/>
      <c r="D166" s="176"/>
      <c r="E166" s="175"/>
      <c r="F166" s="176"/>
      <c r="G166" s="177">
        <v>0</v>
      </c>
      <c r="H166" s="177">
        <v>0</v>
      </c>
      <c r="I166" s="177">
        <v>0</v>
      </c>
      <c r="J166" s="177">
        <v>0</v>
      </c>
      <c r="K166" s="177">
        <v>0</v>
      </c>
      <c r="L166" s="177">
        <v>0</v>
      </c>
      <c r="M166" s="177">
        <v>0</v>
      </c>
      <c r="N166" s="177">
        <v>0</v>
      </c>
      <c r="O166" s="177">
        <v>0</v>
      </c>
      <c r="P166" s="177">
        <f t="shared" si="69"/>
        <v>0</v>
      </c>
      <c r="Q166" s="178"/>
      <c r="S166" s="158"/>
    </row>
    <row r="167" spans="1:19" s="83" customFormat="1">
      <c r="A167" s="173"/>
      <c r="B167" s="174" t="s">
        <v>189</v>
      </c>
      <c r="C167" s="175"/>
      <c r="D167" s="176"/>
      <c r="E167" s="175"/>
      <c r="F167" s="176"/>
      <c r="G167" s="177">
        <v>0</v>
      </c>
      <c r="H167" s="177">
        <v>0</v>
      </c>
      <c r="I167" s="177">
        <v>0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  <c r="O167" s="177">
        <v>0</v>
      </c>
      <c r="P167" s="177">
        <f t="shared" si="69"/>
        <v>0</v>
      </c>
      <c r="Q167" s="178"/>
      <c r="S167" s="158"/>
    </row>
    <row r="168" spans="1:19" s="83" customFormat="1">
      <c r="A168" s="173"/>
      <c r="B168" s="174" t="s">
        <v>189</v>
      </c>
      <c r="C168" s="175"/>
      <c r="D168" s="176"/>
      <c r="E168" s="175"/>
      <c r="F168" s="176"/>
      <c r="G168" s="177">
        <v>0</v>
      </c>
      <c r="H168" s="177">
        <v>0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f t="shared" si="69"/>
        <v>0</v>
      </c>
      <c r="Q168" s="178"/>
      <c r="S168" s="158"/>
    </row>
    <row r="169" spans="1:19" s="98" customFormat="1">
      <c r="A169" s="179" t="s">
        <v>146</v>
      </c>
      <c r="B169" s="180" t="s">
        <v>148</v>
      </c>
      <c r="C169" s="169"/>
      <c r="D169" s="170"/>
      <c r="E169" s="169"/>
      <c r="F169" s="181"/>
      <c r="G169" s="171">
        <f>SUM(G170:G174)</f>
        <v>0</v>
      </c>
      <c r="H169" s="171">
        <f t="shared" ref="H169:P169" si="70">SUM(H170:H174)</f>
        <v>0</v>
      </c>
      <c r="I169" s="171">
        <f t="shared" si="70"/>
        <v>0</v>
      </c>
      <c r="J169" s="171">
        <f t="shared" si="70"/>
        <v>0</v>
      </c>
      <c r="K169" s="171">
        <f t="shared" ref="K169" si="71">SUM(K170:K174)</f>
        <v>0</v>
      </c>
      <c r="L169" s="171">
        <f t="shared" si="70"/>
        <v>0</v>
      </c>
      <c r="M169" s="171">
        <f t="shared" si="70"/>
        <v>0</v>
      </c>
      <c r="N169" s="171">
        <f t="shared" ref="N169" si="72">SUM(N170:N174)</f>
        <v>0</v>
      </c>
      <c r="O169" s="171">
        <f t="shared" si="70"/>
        <v>0</v>
      </c>
      <c r="P169" s="171">
        <f t="shared" si="70"/>
        <v>0</v>
      </c>
      <c r="Q169" s="172"/>
      <c r="S169" s="159"/>
    </row>
    <row r="170" spans="1:19" s="83" customFormat="1" hidden="1">
      <c r="A170" s="173"/>
      <c r="B170" s="174" t="s">
        <v>189</v>
      </c>
      <c r="C170" s="175"/>
      <c r="D170" s="176"/>
      <c r="E170" s="175"/>
      <c r="F170" s="176"/>
      <c r="G170" s="177">
        <v>0</v>
      </c>
      <c r="H170" s="177">
        <v>0</v>
      </c>
      <c r="I170" s="177">
        <v>0</v>
      </c>
      <c r="J170" s="177">
        <v>0</v>
      </c>
      <c r="K170" s="177">
        <v>0</v>
      </c>
      <c r="L170" s="177">
        <v>0</v>
      </c>
      <c r="M170" s="177">
        <v>0</v>
      </c>
      <c r="N170" s="177">
        <v>0</v>
      </c>
      <c r="O170" s="177">
        <v>0</v>
      </c>
      <c r="P170" s="177">
        <f t="shared" ref="P170:P174" si="73">SUM(G170:O170)</f>
        <v>0</v>
      </c>
      <c r="Q170" s="178"/>
      <c r="S170" s="158"/>
    </row>
    <row r="171" spans="1:19" s="83" customFormat="1" hidden="1">
      <c r="A171" s="173"/>
      <c r="B171" s="174" t="s">
        <v>189</v>
      </c>
      <c r="C171" s="175"/>
      <c r="D171" s="176"/>
      <c r="E171" s="175"/>
      <c r="F171" s="176"/>
      <c r="G171" s="177">
        <v>0</v>
      </c>
      <c r="H171" s="177">
        <v>0</v>
      </c>
      <c r="I171" s="177">
        <v>0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  <c r="O171" s="177">
        <v>0</v>
      </c>
      <c r="P171" s="177">
        <f t="shared" si="73"/>
        <v>0</v>
      </c>
      <c r="Q171" s="178"/>
      <c r="S171" s="158"/>
    </row>
    <row r="172" spans="1:19" s="83" customFormat="1" hidden="1">
      <c r="A172" s="173"/>
      <c r="B172" s="174" t="s">
        <v>189</v>
      </c>
      <c r="C172" s="175"/>
      <c r="D172" s="176"/>
      <c r="E172" s="175"/>
      <c r="F172" s="176"/>
      <c r="G172" s="177">
        <v>0</v>
      </c>
      <c r="H172" s="177">
        <v>0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  <c r="O172" s="177">
        <v>0</v>
      </c>
      <c r="P172" s="177">
        <f t="shared" si="73"/>
        <v>0</v>
      </c>
      <c r="Q172" s="178"/>
      <c r="S172" s="158"/>
    </row>
    <row r="173" spans="1:19" s="83" customFormat="1">
      <c r="A173" s="173"/>
      <c r="B173" s="174" t="s">
        <v>189</v>
      </c>
      <c r="C173" s="175"/>
      <c r="D173" s="176"/>
      <c r="E173" s="175"/>
      <c r="F173" s="176"/>
      <c r="G173" s="177">
        <v>0</v>
      </c>
      <c r="H173" s="177">
        <v>0</v>
      </c>
      <c r="I173" s="177">
        <v>0</v>
      </c>
      <c r="J173" s="177">
        <v>0</v>
      </c>
      <c r="K173" s="177">
        <v>0</v>
      </c>
      <c r="L173" s="177">
        <v>0</v>
      </c>
      <c r="M173" s="177">
        <v>0</v>
      </c>
      <c r="N173" s="177">
        <v>0</v>
      </c>
      <c r="O173" s="177">
        <v>0</v>
      </c>
      <c r="P173" s="177">
        <f t="shared" si="73"/>
        <v>0</v>
      </c>
      <c r="Q173" s="178"/>
      <c r="S173" s="158"/>
    </row>
    <row r="174" spans="1:19" s="83" customFormat="1">
      <c r="A174" s="173"/>
      <c r="B174" s="174" t="s">
        <v>189</v>
      </c>
      <c r="C174" s="175"/>
      <c r="D174" s="176"/>
      <c r="E174" s="175"/>
      <c r="F174" s="176"/>
      <c r="G174" s="177">
        <v>0</v>
      </c>
      <c r="H174" s="177">
        <v>0</v>
      </c>
      <c r="I174" s="177">
        <v>0</v>
      </c>
      <c r="J174" s="177">
        <v>0</v>
      </c>
      <c r="K174" s="177">
        <v>0</v>
      </c>
      <c r="L174" s="177">
        <v>0</v>
      </c>
      <c r="M174" s="177">
        <v>0</v>
      </c>
      <c r="N174" s="177">
        <v>0</v>
      </c>
      <c r="O174" s="177">
        <v>0</v>
      </c>
      <c r="P174" s="177">
        <f t="shared" si="73"/>
        <v>0</v>
      </c>
      <c r="Q174" s="178"/>
      <c r="S174" s="158"/>
    </row>
    <row r="175" spans="1:19" s="98" customFormat="1">
      <c r="A175" s="179" t="s">
        <v>147</v>
      </c>
      <c r="B175" s="180" t="s">
        <v>149</v>
      </c>
      <c r="C175" s="169"/>
      <c r="D175" s="170"/>
      <c r="E175" s="169"/>
      <c r="F175" s="181"/>
      <c r="G175" s="171">
        <f>SUM(G176:G180)</f>
        <v>0</v>
      </c>
      <c r="H175" s="171">
        <f t="shared" ref="H175:P175" si="74">SUM(H176:H180)</f>
        <v>0</v>
      </c>
      <c r="I175" s="171">
        <f t="shared" si="74"/>
        <v>0</v>
      </c>
      <c r="J175" s="171">
        <f t="shared" si="74"/>
        <v>0</v>
      </c>
      <c r="K175" s="171">
        <f t="shared" ref="K175" si="75">SUM(K176:K180)</f>
        <v>0</v>
      </c>
      <c r="L175" s="171">
        <f t="shared" si="74"/>
        <v>0</v>
      </c>
      <c r="M175" s="171">
        <f t="shared" si="74"/>
        <v>0</v>
      </c>
      <c r="N175" s="171">
        <f t="shared" ref="N175" si="76">SUM(N176:N180)</f>
        <v>0</v>
      </c>
      <c r="O175" s="171">
        <f t="shared" si="74"/>
        <v>0</v>
      </c>
      <c r="P175" s="171">
        <f t="shared" si="74"/>
        <v>0</v>
      </c>
      <c r="Q175" s="172"/>
      <c r="S175" s="159"/>
    </row>
    <row r="176" spans="1:19" s="83" customFormat="1" hidden="1">
      <c r="A176" s="173"/>
      <c r="B176" s="174" t="s">
        <v>189</v>
      </c>
      <c r="C176" s="175"/>
      <c r="D176" s="176"/>
      <c r="E176" s="175"/>
      <c r="F176" s="176"/>
      <c r="G176" s="177">
        <v>0</v>
      </c>
      <c r="H176" s="177">
        <v>0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  <c r="O176" s="177">
        <v>0</v>
      </c>
      <c r="P176" s="177">
        <f t="shared" ref="P176:P180" si="77">SUM(G176:O176)</f>
        <v>0</v>
      </c>
      <c r="Q176" s="178"/>
      <c r="S176" s="158"/>
    </row>
    <row r="177" spans="1:19" s="83" customFormat="1" hidden="1">
      <c r="A177" s="173"/>
      <c r="B177" s="174" t="s">
        <v>189</v>
      </c>
      <c r="C177" s="175"/>
      <c r="D177" s="176"/>
      <c r="E177" s="175"/>
      <c r="F177" s="176"/>
      <c r="G177" s="177">
        <v>0</v>
      </c>
      <c r="H177" s="177">
        <v>0</v>
      </c>
      <c r="I177" s="177">
        <v>0</v>
      </c>
      <c r="J177" s="177">
        <v>0</v>
      </c>
      <c r="K177" s="177">
        <v>0</v>
      </c>
      <c r="L177" s="177">
        <v>0</v>
      </c>
      <c r="M177" s="177">
        <v>0</v>
      </c>
      <c r="N177" s="177">
        <v>0</v>
      </c>
      <c r="O177" s="177">
        <v>0</v>
      </c>
      <c r="P177" s="177">
        <f t="shared" si="77"/>
        <v>0</v>
      </c>
      <c r="Q177" s="178"/>
      <c r="S177" s="158"/>
    </row>
    <row r="178" spans="1:19" s="83" customFormat="1" hidden="1">
      <c r="A178" s="173"/>
      <c r="B178" s="174" t="s">
        <v>189</v>
      </c>
      <c r="C178" s="175"/>
      <c r="D178" s="176"/>
      <c r="E178" s="175"/>
      <c r="F178" s="176"/>
      <c r="G178" s="177">
        <v>0</v>
      </c>
      <c r="H178" s="177">
        <v>0</v>
      </c>
      <c r="I178" s="177">
        <v>0</v>
      </c>
      <c r="J178" s="177">
        <v>0</v>
      </c>
      <c r="K178" s="177">
        <v>0</v>
      </c>
      <c r="L178" s="177">
        <v>0</v>
      </c>
      <c r="M178" s="177">
        <v>0</v>
      </c>
      <c r="N178" s="177">
        <v>0</v>
      </c>
      <c r="O178" s="177">
        <v>0</v>
      </c>
      <c r="P178" s="177">
        <f t="shared" si="77"/>
        <v>0</v>
      </c>
      <c r="Q178" s="178"/>
      <c r="S178" s="158"/>
    </row>
    <row r="179" spans="1:19" s="83" customFormat="1">
      <c r="A179" s="173"/>
      <c r="B179" s="174" t="s">
        <v>189</v>
      </c>
      <c r="C179" s="175"/>
      <c r="D179" s="176"/>
      <c r="E179" s="175"/>
      <c r="F179" s="176"/>
      <c r="G179" s="177">
        <v>0</v>
      </c>
      <c r="H179" s="177">
        <v>0</v>
      </c>
      <c r="I179" s="177">
        <v>0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  <c r="O179" s="177">
        <v>0</v>
      </c>
      <c r="P179" s="177">
        <f t="shared" si="77"/>
        <v>0</v>
      </c>
      <c r="Q179" s="178"/>
      <c r="S179" s="158"/>
    </row>
    <row r="180" spans="1:19" s="83" customFormat="1">
      <c r="A180" s="173"/>
      <c r="B180" s="174" t="s">
        <v>189</v>
      </c>
      <c r="C180" s="175"/>
      <c r="D180" s="176"/>
      <c r="E180" s="175"/>
      <c r="F180" s="176"/>
      <c r="G180" s="177">
        <v>0</v>
      </c>
      <c r="H180" s="177">
        <v>0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  <c r="O180" s="177">
        <v>0</v>
      </c>
      <c r="P180" s="177">
        <f t="shared" si="77"/>
        <v>0</v>
      </c>
      <c r="Q180" s="178"/>
      <c r="S180" s="158"/>
    </row>
    <row r="181" spans="1:19" s="98" customFormat="1">
      <c r="A181" s="179" t="s">
        <v>151</v>
      </c>
      <c r="B181" s="180" t="s">
        <v>150</v>
      </c>
      <c r="C181" s="169"/>
      <c r="D181" s="170"/>
      <c r="E181" s="169"/>
      <c r="F181" s="181"/>
      <c r="G181" s="171">
        <f t="shared" ref="G181:P181" si="78">SUM(G182:G186)</f>
        <v>0</v>
      </c>
      <c r="H181" s="171">
        <f t="shared" si="78"/>
        <v>0</v>
      </c>
      <c r="I181" s="171">
        <f t="shared" si="78"/>
        <v>0</v>
      </c>
      <c r="J181" s="171">
        <f t="shared" si="78"/>
        <v>0</v>
      </c>
      <c r="K181" s="171">
        <f t="shared" ref="K181" si="79">SUM(K182:K186)</f>
        <v>0</v>
      </c>
      <c r="L181" s="171">
        <f t="shared" si="78"/>
        <v>0</v>
      </c>
      <c r="M181" s="171">
        <f t="shared" si="78"/>
        <v>0</v>
      </c>
      <c r="N181" s="171">
        <f t="shared" ref="N181" si="80">SUM(N182:N186)</f>
        <v>0</v>
      </c>
      <c r="O181" s="171">
        <f t="shared" si="78"/>
        <v>0</v>
      </c>
      <c r="P181" s="171">
        <f t="shared" si="78"/>
        <v>0</v>
      </c>
      <c r="Q181" s="172"/>
      <c r="S181" s="159"/>
    </row>
    <row r="182" spans="1:19" s="83" customFormat="1" hidden="1">
      <c r="A182" s="173"/>
      <c r="B182" s="174" t="s">
        <v>189</v>
      </c>
      <c r="C182" s="175"/>
      <c r="D182" s="176"/>
      <c r="E182" s="175"/>
      <c r="F182" s="176"/>
      <c r="G182" s="177">
        <v>0</v>
      </c>
      <c r="H182" s="177">
        <v>0</v>
      </c>
      <c r="I182" s="177">
        <v>0</v>
      </c>
      <c r="J182" s="177">
        <v>0</v>
      </c>
      <c r="K182" s="177">
        <v>0</v>
      </c>
      <c r="L182" s="177">
        <v>0</v>
      </c>
      <c r="M182" s="177">
        <v>0</v>
      </c>
      <c r="N182" s="177">
        <v>0</v>
      </c>
      <c r="O182" s="177">
        <v>0</v>
      </c>
      <c r="P182" s="177">
        <f t="shared" ref="P182:P186" si="81">SUM(G182:O182)</f>
        <v>0</v>
      </c>
      <c r="Q182" s="178"/>
      <c r="S182" s="158"/>
    </row>
    <row r="183" spans="1:19" s="83" customFormat="1" hidden="1">
      <c r="A183" s="173"/>
      <c r="B183" s="174" t="s">
        <v>189</v>
      </c>
      <c r="C183" s="175"/>
      <c r="D183" s="176"/>
      <c r="E183" s="175"/>
      <c r="F183" s="176"/>
      <c r="G183" s="177">
        <v>0</v>
      </c>
      <c r="H183" s="177">
        <v>0</v>
      </c>
      <c r="I183" s="177">
        <v>0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  <c r="O183" s="177">
        <v>0</v>
      </c>
      <c r="P183" s="177">
        <f t="shared" si="81"/>
        <v>0</v>
      </c>
      <c r="Q183" s="178"/>
      <c r="S183" s="158"/>
    </row>
    <row r="184" spans="1:19" s="83" customFormat="1" hidden="1">
      <c r="A184" s="173"/>
      <c r="B184" s="174" t="s">
        <v>189</v>
      </c>
      <c r="C184" s="175"/>
      <c r="D184" s="176"/>
      <c r="E184" s="175"/>
      <c r="F184" s="176"/>
      <c r="G184" s="177">
        <v>0</v>
      </c>
      <c r="H184" s="177">
        <v>0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  <c r="O184" s="177">
        <v>0</v>
      </c>
      <c r="P184" s="177">
        <f t="shared" si="81"/>
        <v>0</v>
      </c>
      <c r="Q184" s="178"/>
      <c r="S184" s="158"/>
    </row>
    <row r="185" spans="1:19" s="83" customFormat="1">
      <c r="A185" s="173"/>
      <c r="B185" s="174" t="s">
        <v>189</v>
      </c>
      <c r="C185" s="175"/>
      <c r="D185" s="176"/>
      <c r="E185" s="175"/>
      <c r="F185" s="176"/>
      <c r="G185" s="177">
        <v>0</v>
      </c>
      <c r="H185" s="177">
        <v>0</v>
      </c>
      <c r="I185" s="177">
        <v>0</v>
      </c>
      <c r="J185" s="177">
        <v>0</v>
      </c>
      <c r="K185" s="177">
        <v>0</v>
      </c>
      <c r="L185" s="177">
        <v>0</v>
      </c>
      <c r="M185" s="177">
        <v>0</v>
      </c>
      <c r="N185" s="177">
        <v>0</v>
      </c>
      <c r="O185" s="177">
        <v>0</v>
      </c>
      <c r="P185" s="177">
        <f t="shared" si="81"/>
        <v>0</v>
      </c>
      <c r="Q185" s="178"/>
      <c r="S185" s="158"/>
    </row>
    <row r="186" spans="1:19" s="83" customFormat="1">
      <c r="A186" s="173"/>
      <c r="B186" s="174" t="s">
        <v>189</v>
      </c>
      <c r="C186" s="175"/>
      <c r="D186" s="176"/>
      <c r="E186" s="175"/>
      <c r="F186" s="176"/>
      <c r="G186" s="177">
        <v>0</v>
      </c>
      <c r="H186" s="177">
        <v>0</v>
      </c>
      <c r="I186" s="177">
        <v>0</v>
      </c>
      <c r="J186" s="177">
        <v>0</v>
      </c>
      <c r="K186" s="177">
        <v>0</v>
      </c>
      <c r="L186" s="177">
        <v>0</v>
      </c>
      <c r="M186" s="177">
        <v>0</v>
      </c>
      <c r="N186" s="177">
        <v>0</v>
      </c>
      <c r="O186" s="177">
        <v>0</v>
      </c>
      <c r="P186" s="177">
        <f t="shared" si="81"/>
        <v>0</v>
      </c>
      <c r="Q186" s="178"/>
      <c r="S186" s="158"/>
    </row>
    <row r="187" spans="1:19" s="98" customFormat="1">
      <c r="A187" s="179" t="s">
        <v>152</v>
      </c>
      <c r="B187" s="180" t="s">
        <v>154</v>
      </c>
      <c r="C187" s="169"/>
      <c r="D187" s="170"/>
      <c r="E187" s="169"/>
      <c r="F187" s="181"/>
      <c r="G187" s="171">
        <f>SUM(G188:G192)</f>
        <v>0</v>
      </c>
      <c r="H187" s="171">
        <f t="shared" ref="H187:P187" si="82">SUM(H188:H192)</f>
        <v>0</v>
      </c>
      <c r="I187" s="171">
        <f t="shared" si="82"/>
        <v>0</v>
      </c>
      <c r="J187" s="171">
        <f t="shared" si="82"/>
        <v>0</v>
      </c>
      <c r="K187" s="171">
        <f t="shared" ref="K187" si="83">SUM(K188:K192)</f>
        <v>0</v>
      </c>
      <c r="L187" s="171">
        <f t="shared" si="82"/>
        <v>0</v>
      </c>
      <c r="M187" s="171">
        <f t="shared" si="82"/>
        <v>0</v>
      </c>
      <c r="N187" s="171">
        <f t="shared" ref="N187" si="84">SUM(N188:N192)</f>
        <v>0</v>
      </c>
      <c r="O187" s="171">
        <f t="shared" si="82"/>
        <v>0</v>
      </c>
      <c r="P187" s="171">
        <f t="shared" si="82"/>
        <v>0</v>
      </c>
      <c r="Q187" s="172"/>
      <c r="S187" s="159"/>
    </row>
    <row r="188" spans="1:19" s="83" customFormat="1" hidden="1">
      <c r="A188" s="173"/>
      <c r="B188" s="174" t="s">
        <v>189</v>
      </c>
      <c r="C188" s="175"/>
      <c r="D188" s="176"/>
      <c r="E188" s="175"/>
      <c r="F188" s="176"/>
      <c r="G188" s="177">
        <v>0</v>
      </c>
      <c r="H188" s="177">
        <v>0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  <c r="O188" s="177">
        <v>0</v>
      </c>
      <c r="P188" s="177">
        <f t="shared" ref="P188:P192" si="85">SUM(G188:O188)</f>
        <v>0</v>
      </c>
      <c r="Q188" s="178"/>
      <c r="S188" s="158"/>
    </row>
    <row r="189" spans="1:19" s="83" customFormat="1" hidden="1">
      <c r="A189" s="173"/>
      <c r="B189" s="174" t="s">
        <v>189</v>
      </c>
      <c r="C189" s="175"/>
      <c r="D189" s="176"/>
      <c r="E189" s="175"/>
      <c r="F189" s="176"/>
      <c r="G189" s="177">
        <v>0</v>
      </c>
      <c r="H189" s="177">
        <v>0</v>
      </c>
      <c r="I189" s="177">
        <v>0</v>
      </c>
      <c r="J189" s="177">
        <v>0</v>
      </c>
      <c r="K189" s="177">
        <v>0</v>
      </c>
      <c r="L189" s="177">
        <v>0</v>
      </c>
      <c r="M189" s="177">
        <v>0</v>
      </c>
      <c r="N189" s="177">
        <v>0</v>
      </c>
      <c r="O189" s="177">
        <v>0</v>
      </c>
      <c r="P189" s="177">
        <f t="shared" si="85"/>
        <v>0</v>
      </c>
      <c r="Q189" s="178"/>
      <c r="S189" s="158"/>
    </row>
    <row r="190" spans="1:19" s="83" customFormat="1" hidden="1">
      <c r="A190" s="173"/>
      <c r="B190" s="174" t="s">
        <v>189</v>
      </c>
      <c r="C190" s="175"/>
      <c r="D190" s="176"/>
      <c r="E190" s="175"/>
      <c r="F190" s="176"/>
      <c r="G190" s="177">
        <v>0</v>
      </c>
      <c r="H190" s="177">
        <v>0</v>
      </c>
      <c r="I190" s="177">
        <v>0</v>
      </c>
      <c r="J190" s="177">
        <v>0</v>
      </c>
      <c r="K190" s="177">
        <v>0</v>
      </c>
      <c r="L190" s="177">
        <v>0</v>
      </c>
      <c r="M190" s="177">
        <v>0</v>
      </c>
      <c r="N190" s="177">
        <v>0</v>
      </c>
      <c r="O190" s="177">
        <v>0</v>
      </c>
      <c r="P190" s="177">
        <f t="shared" si="85"/>
        <v>0</v>
      </c>
      <c r="Q190" s="178"/>
      <c r="S190" s="158"/>
    </row>
    <row r="191" spans="1:19" s="83" customFormat="1">
      <c r="A191" s="173"/>
      <c r="B191" s="174" t="s">
        <v>189</v>
      </c>
      <c r="C191" s="175"/>
      <c r="D191" s="176"/>
      <c r="E191" s="175"/>
      <c r="F191" s="176"/>
      <c r="G191" s="177">
        <v>0</v>
      </c>
      <c r="H191" s="177">
        <v>0</v>
      </c>
      <c r="I191" s="177">
        <v>0</v>
      </c>
      <c r="J191" s="177">
        <v>0</v>
      </c>
      <c r="K191" s="177">
        <v>0</v>
      </c>
      <c r="L191" s="177">
        <v>0</v>
      </c>
      <c r="M191" s="177">
        <v>0</v>
      </c>
      <c r="N191" s="177">
        <v>0</v>
      </c>
      <c r="O191" s="177">
        <v>0</v>
      </c>
      <c r="P191" s="177">
        <f t="shared" si="85"/>
        <v>0</v>
      </c>
      <c r="Q191" s="178"/>
      <c r="S191" s="158"/>
    </row>
    <row r="192" spans="1:19" s="83" customFormat="1">
      <c r="A192" s="173"/>
      <c r="B192" s="174" t="s">
        <v>189</v>
      </c>
      <c r="C192" s="175"/>
      <c r="D192" s="176"/>
      <c r="E192" s="175"/>
      <c r="F192" s="176"/>
      <c r="G192" s="177">
        <v>0</v>
      </c>
      <c r="H192" s="177">
        <v>0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  <c r="O192" s="177">
        <v>0</v>
      </c>
      <c r="P192" s="177">
        <f t="shared" si="85"/>
        <v>0</v>
      </c>
      <c r="Q192" s="178"/>
      <c r="S192" s="158"/>
    </row>
    <row r="193" spans="1:19" s="98" customFormat="1">
      <c r="A193" s="179" t="s">
        <v>153</v>
      </c>
      <c r="B193" s="180" t="s">
        <v>155</v>
      </c>
      <c r="C193" s="169"/>
      <c r="D193" s="170"/>
      <c r="E193" s="169"/>
      <c r="F193" s="181"/>
      <c r="G193" s="171">
        <f>SUM(G194:G198)</f>
        <v>0</v>
      </c>
      <c r="H193" s="171">
        <f t="shared" ref="H193:P193" si="86">SUM(H194:H198)</f>
        <v>0</v>
      </c>
      <c r="I193" s="171">
        <f t="shared" si="86"/>
        <v>0</v>
      </c>
      <c r="J193" s="171">
        <f t="shared" si="86"/>
        <v>0</v>
      </c>
      <c r="K193" s="171">
        <f t="shared" ref="K193" si="87">SUM(K194:K198)</f>
        <v>0</v>
      </c>
      <c r="L193" s="171">
        <f t="shared" si="86"/>
        <v>0</v>
      </c>
      <c r="M193" s="171">
        <f t="shared" si="86"/>
        <v>0</v>
      </c>
      <c r="N193" s="171">
        <f t="shared" ref="N193" si="88">SUM(N194:N198)</f>
        <v>0</v>
      </c>
      <c r="O193" s="171">
        <f t="shared" si="86"/>
        <v>0</v>
      </c>
      <c r="P193" s="171">
        <f t="shared" si="86"/>
        <v>0</v>
      </c>
      <c r="Q193" s="172"/>
      <c r="S193" s="159"/>
    </row>
    <row r="194" spans="1:19" s="83" customFormat="1" hidden="1">
      <c r="A194" s="173"/>
      <c r="B194" s="174" t="s">
        <v>189</v>
      </c>
      <c r="C194" s="175"/>
      <c r="D194" s="176"/>
      <c r="E194" s="175"/>
      <c r="F194" s="176"/>
      <c r="G194" s="177">
        <v>0</v>
      </c>
      <c r="H194" s="177">
        <v>0</v>
      </c>
      <c r="I194" s="177">
        <v>0</v>
      </c>
      <c r="J194" s="177">
        <v>0</v>
      </c>
      <c r="K194" s="177">
        <v>0</v>
      </c>
      <c r="L194" s="177">
        <v>0</v>
      </c>
      <c r="M194" s="177">
        <v>0</v>
      </c>
      <c r="N194" s="177">
        <v>0</v>
      </c>
      <c r="O194" s="177">
        <v>0</v>
      </c>
      <c r="P194" s="177">
        <f t="shared" ref="P194:P198" si="89">SUM(G194:O194)</f>
        <v>0</v>
      </c>
      <c r="Q194" s="178"/>
      <c r="S194" s="158"/>
    </row>
    <row r="195" spans="1:19" s="83" customFormat="1" hidden="1">
      <c r="A195" s="173"/>
      <c r="B195" s="174" t="s">
        <v>189</v>
      </c>
      <c r="C195" s="175"/>
      <c r="D195" s="176"/>
      <c r="E195" s="175"/>
      <c r="F195" s="176"/>
      <c r="G195" s="177">
        <v>0</v>
      </c>
      <c r="H195" s="177">
        <v>0</v>
      </c>
      <c r="I195" s="177">
        <v>0</v>
      </c>
      <c r="J195" s="177">
        <v>0</v>
      </c>
      <c r="K195" s="177">
        <v>0</v>
      </c>
      <c r="L195" s="177">
        <v>0</v>
      </c>
      <c r="M195" s="177">
        <v>0</v>
      </c>
      <c r="N195" s="177">
        <v>0</v>
      </c>
      <c r="O195" s="177">
        <v>0</v>
      </c>
      <c r="P195" s="177">
        <f t="shared" si="89"/>
        <v>0</v>
      </c>
      <c r="Q195" s="178"/>
      <c r="S195" s="158"/>
    </row>
    <row r="196" spans="1:19" s="83" customFormat="1" hidden="1">
      <c r="A196" s="173"/>
      <c r="B196" s="174" t="s">
        <v>189</v>
      </c>
      <c r="C196" s="175"/>
      <c r="D196" s="176"/>
      <c r="E196" s="175"/>
      <c r="F196" s="176"/>
      <c r="G196" s="177">
        <v>0</v>
      </c>
      <c r="H196" s="177">
        <v>0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  <c r="O196" s="177">
        <v>0</v>
      </c>
      <c r="P196" s="177">
        <f t="shared" si="89"/>
        <v>0</v>
      </c>
      <c r="Q196" s="178"/>
      <c r="S196" s="158"/>
    </row>
    <row r="197" spans="1:19" s="83" customFormat="1">
      <c r="A197" s="173"/>
      <c r="B197" s="174" t="s">
        <v>189</v>
      </c>
      <c r="C197" s="175"/>
      <c r="D197" s="176"/>
      <c r="E197" s="175"/>
      <c r="F197" s="176"/>
      <c r="G197" s="177">
        <v>0</v>
      </c>
      <c r="H197" s="177">
        <v>0</v>
      </c>
      <c r="I197" s="177">
        <v>0</v>
      </c>
      <c r="J197" s="177">
        <v>0</v>
      </c>
      <c r="K197" s="177">
        <v>0</v>
      </c>
      <c r="L197" s="177">
        <v>0</v>
      </c>
      <c r="M197" s="177">
        <v>0</v>
      </c>
      <c r="N197" s="177">
        <v>0</v>
      </c>
      <c r="O197" s="177">
        <v>0</v>
      </c>
      <c r="P197" s="177">
        <f t="shared" si="89"/>
        <v>0</v>
      </c>
      <c r="Q197" s="178"/>
      <c r="S197" s="158"/>
    </row>
    <row r="198" spans="1:19" s="83" customFormat="1">
      <c r="A198" s="173"/>
      <c r="B198" s="174" t="s">
        <v>189</v>
      </c>
      <c r="C198" s="175"/>
      <c r="D198" s="176"/>
      <c r="E198" s="175"/>
      <c r="F198" s="176"/>
      <c r="G198" s="177">
        <v>0</v>
      </c>
      <c r="H198" s="177">
        <v>0</v>
      </c>
      <c r="I198" s="177">
        <v>0</v>
      </c>
      <c r="J198" s="177">
        <v>0</v>
      </c>
      <c r="K198" s="177">
        <v>0</v>
      </c>
      <c r="L198" s="177">
        <v>0</v>
      </c>
      <c r="M198" s="177">
        <v>0</v>
      </c>
      <c r="N198" s="177">
        <v>0</v>
      </c>
      <c r="O198" s="177">
        <v>0</v>
      </c>
      <c r="P198" s="177">
        <f t="shared" si="89"/>
        <v>0</v>
      </c>
      <c r="Q198" s="178"/>
      <c r="S198" s="158"/>
    </row>
    <row r="199" spans="1:19" s="98" customFormat="1">
      <c r="A199" s="179" t="s">
        <v>156</v>
      </c>
      <c r="B199" s="180" t="s">
        <v>158</v>
      </c>
      <c r="C199" s="169"/>
      <c r="D199" s="170"/>
      <c r="E199" s="169"/>
      <c r="F199" s="181"/>
      <c r="G199" s="171">
        <f>SUM(G200:G204)</f>
        <v>0</v>
      </c>
      <c r="H199" s="171">
        <f t="shared" ref="H199:P199" si="90">SUM(H200:H204)</f>
        <v>0</v>
      </c>
      <c r="I199" s="171">
        <f t="shared" si="90"/>
        <v>0</v>
      </c>
      <c r="J199" s="171">
        <f t="shared" si="90"/>
        <v>0</v>
      </c>
      <c r="K199" s="171">
        <f t="shared" ref="K199" si="91">SUM(K200:K204)</f>
        <v>0</v>
      </c>
      <c r="L199" s="171">
        <f t="shared" si="90"/>
        <v>0</v>
      </c>
      <c r="M199" s="171">
        <f t="shared" si="90"/>
        <v>0</v>
      </c>
      <c r="N199" s="171">
        <f t="shared" ref="N199" si="92">SUM(N200:N204)</f>
        <v>0</v>
      </c>
      <c r="O199" s="171">
        <f t="shared" si="90"/>
        <v>0</v>
      </c>
      <c r="P199" s="171">
        <f t="shared" si="90"/>
        <v>0</v>
      </c>
      <c r="Q199" s="172"/>
      <c r="S199" s="159"/>
    </row>
    <row r="200" spans="1:19" s="83" customFormat="1" hidden="1">
      <c r="A200" s="173"/>
      <c r="B200" s="174" t="s">
        <v>189</v>
      </c>
      <c r="C200" s="175"/>
      <c r="D200" s="176"/>
      <c r="E200" s="175"/>
      <c r="F200" s="176"/>
      <c r="G200" s="177">
        <v>0</v>
      </c>
      <c r="H200" s="177">
        <v>0</v>
      </c>
      <c r="I200" s="177">
        <v>0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  <c r="O200" s="177">
        <v>0</v>
      </c>
      <c r="P200" s="177">
        <f t="shared" ref="P200:P204" si="93">SUM(G200:O200)</f>
        <v>0</v>
      </c>
      <c r="Q200" s="178"/>
      <c r="S200" s="158"/>
    </row>
    <row r="201" spans="1:19" s="83" customFormat="1" hidden="1">
      <c r="A201" s="173"/>
      <c r="B201" s="174" t="s">
        <v>189</v>
      </c>
      <c r="C201" s="175"/>
      <c r="D201" s="176"/>
      <c r="E201" s="175"/>
      <c r="F201" s="176"/>
      <c r="G201" s="177">
        <v>0</v>
      </c>
      <c r="H201" s="177">
        <v>0</v>
      </c>
      <c r="I201" s="177">
        <v>0</v>
      </c>
      <c r="J201" s="177">
        <v>0</v>
      </c>
      <c r="K201" s="177">
        <v>0</v>
      </c>
      <c r="L201" s="177">
        <v>0</v>
      </c>
      <c r="M201" s="177">
        <v>0</v>
      </c>
      <c r="N201" s="177">
        <v>0</v>
      </c>
      <c r="O201" s="177">
        <v>0</v>
      </c>
      <c r="P201" s="177">
        <f t="shared" si="93"/>
        <v>0</v>
      </c>
      <c r="Q201" s="178"/>
      <c r="S201" s="158"/>
    </row>
    <row r="202" spans="1:19" s="83" customFormat="1" hidden="1">
      <c r="A202" s="173"/>
      <c r="B202" s="174" t="s">
        <v>189</v>
      </c>
      <c r="C202" s="175"/>
      <c r="D202" s="176"/>
      <c r="E202" s="175"/>
      <c r="F202" s="176"/>
      <c r="G202" s="177">
        <v>0</v>
      </c>
      <c r="H202" s="177">
        <v>0</v>
      </c>
      <c r="I202" s="177">
        <v>0</v>
      </c>
      <c r="J202" s="177">
        <v>0</v>
      </c>
      <c r="K202" s="177">
        <v>0</v>
      </c>
      <c r="L202" s="177">
        <v>0</v>
      </c>
      <c r="M202" s="177">
        <v>0</v>
      </c>
      <c r="N202" s="177">
        <v>0</v>
      </c>
      <c r="O202" s="177">
        <v>0</v>
      </c>
      <c r="P202" s="177">
        <f t="shared" si="93"/>
        <v>0</v>
      </c>
      <c r="Q202" s="178"/>
      <c r="S202" s="158"/>
    </row>
    <row r="203" spans="1:19" s="83" customFormat="1">
      <c r="A203" s="173"/>
      <c r="B203" s="174" t="s">
        <v>189</v>
      </c>
      <c r="C203" s="175"/>
      <c r="D203" s="176"/>
      <c r="E203" s="175"/>
      <c r="F203" s="176"/>
      <c r="G203" s="177">
        <v>0</v>
      </c>
      <c r="H203" s="177">
        <v>0</v>
      </c>
      <c r="I203" s="177">
        <v>0</v>
      </c>
      <c r="J203" s="177">
        <v>0</v>
      </c>
      <c r="K203" s="177">
        <v>0</v>
      </c>
      <c r="L203" s="177">
        <v>0</v>
      </c>
      <c r="M203" s="177">
        <v>0</v>
      </c>
      <c r="N203" s="177">
        <v>0</v>
      </c>
      <c r="O203" s="177">
        <v>0</v>
      </c>
      <c r="P203" s="177">
        <f t="shared" si="93"/>
        <v>0</v>
      </c>
      <c r="Q203" s="178"/>
      <c r="S203" s="158"/>
    </row>
    <row r="204" spans="1:19" s="83" customFormat="1">
      <c r="A204" s="173"/>
      <c r="B204" s="174" t="s">
        <v>189</v>
      </c>
      <c r="C204" s="175"/>
      <c r="D204" s="176"/>
      <c r="E204" s="175"/>
      <c r="F204" s="176"/>
      <c r="G204" s="177">
        <v>0</v>
      </c>
      <c r="H204" s="177">
        <v>0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  <c r="O204" s="177">
        <v>0</v>
      </c>
      <c r="P204" s="177">
        <f t="shared" si="93"/>
        <v>0</v>
      </c>
      <c r="Q204" s="178"/>
      <c r="S204" s="158"/>
    </row>
    <row r="205" spans="1:19" s="98" customFormat="1">
      <c r="A205" s="179" t="s">
        <v>157</v>
      </c>
      <c r="B205" s="180" t="s">
        <v>159</v>
      </c>
      <c r="C205" s="169"/>
      <c r="D205" s="170"/>
      <c r="E205" s="169"/>
      <c r="F205" s="181"/>
      <c r="G205" s="171">
        <f t="shared" ref="G205:P205" si="94">SUM(G206:G210)</f>
        <v>0</v>
      </c>
      <c r="H205" s="171">
        <f t="shared" si="94"/>
        <v>0</v>
      </c>
      <c r="I205" s="171">
        <f t="shared" si="94"/>
        <v>0</v>
      </c>
      <c r="J205" s="171">
        <f t="shared" si="94"/>
        <v>0</v>
      </c>
      <c r="K205" s="171">
        <f t="shared" ref="K205" si="95">SUM(K206:K210)</f>
        <v>0</v>
      </c>
      <c r="L205" s="171">
        <f t="shared" si="94"/>
        <v>0</v>
      </c>
      <c r="M205" s="171">
        <f t="shared" si="94"/>
        <v>0</v>
      </c>
      <c r="N205" s="171">
        <f t="shared" ref="N205" si="96">SUM(N206:N210)</f>
        <v>0</v>
      </c>
      <c r="O205" s="171">
        <f t="shared" si="94"/>
        <v>0</v>
      </c>
      <c r="P205" s="171">
        <f t="shared" si="94"/>
        <v>0</v>
      </c>
      <c r="Q205" s="172"/>
      <c r="S205" s="159"/>
    </row>
    <row r="206" spans="1:19" s="83" customFormat="1" hidden="1">
      <c r="A206" s="173"/>
      <c r="B206" s="174" t="s">
        <v>189</v>
      </c>
      <c r="C206" s="175"/>
      <c r="D206" s="176"/>
      <c r="E206" s="175"/>
      <c r="F206" s="176"/>
      <c r="G206" s="177">
        <v>0</v>
      </c>
      <c r="H206" s="177">
        <v>0</v>
      </c>
      <c r="I206" s="177">
        <v>0</v>
      </c>
      <c r="J206" s="177">
        <v>0</v>
      </c>
      <c r="K206" s="177">
        <v>0</v>
      </c>
      <c r="L206" s="177">
        <v>0</v>
      </c>
      <c r="M206" s="177">
        <v>0</v>
      </c>
      <c r="N206" s="177">
        <v>0</v>
      </c>
      <c r="O206" s="177">
        <v>0</v>
      </c>
      <c r="P206" s="177">
        <f t="shared" ref="P206:P210" si="97">SUM(G206:O206)</f>
        <v>0</v>
      </c>
      <c r="Q206" s="178"/>
      <c r="S206" s="158"/>
    </row>
    <row r="207" spans="1:19" s="83" customFormat="1" hidden="1">
      <c r="A207" s="173"/>
      <c r="B207" s="174" t="s">
        <v>189</v>
      </c>
      <c r="C207" s="175"/>
      <c r="D207" s="176"/>
      <c r="E207" s="175"/>
      <c r="F207" s="176"/>
      <c r="G207" s="177">
        <v>0</v>
      </c>
      <c r="H207" s="177">
        <v>0</v>
      </c>
      <c r="I207" s="177">
        <v>0</v>
      </c>
      <c r="J207" s="177">
        <v>0</v>
      </c>
      <c r="K207" s="177">
        <v>0</v>
      </c>
      <c r="L207" s="177">
        <v>0</v>
      </c>
      <c r="M207" s="177">
        <v>0</v>
      </c>
      <c r="N207" s="177">
        <v>0</v>
      </c>
      <c r="O207" s="177">
        <v>0</v>
      </c>
      <c r="P207" s="177">
        <f t="shared" si="97"/>
        <v>0</v>
      </c>
      <c r="Q207" s="178"/>
      <c r="S207" s="158"/>
    </row>
    <row r="208" spans="1:19" s="83" customFormat="1" hidden="1">
      <c r="A208" s="173"/>
      <c r="B208" s="174" t="s">
        <v>189</v>
      </c>
      <c r="C208" s="175"/>
      <c r="D208" s="176"/>
      <c r="E208" s="175"/>
      <c r="F208" s="176"/>
      <c r="G208" s="177">
        <v>0</v>
      </c>
      <c r="H208" s="177">
        <v>0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  <c r="O208" s="177">
        <v>0</v>
      </c>
      <c r="P208" s="177">
        <f t="shared" si="97"/>
        <v>0</v>
      </c>
      <c r="Q208" s="178"/>
      <c r="S208" s="158"/>
    </row>
    <row r="209" spans="1:19" s="83" customFormat="1">
      <c r="A209" s="173"/>
      <c r="B209" s="174" t="s">
        <v>189</v>
      </c>
      <c r="C209" s="175"/>
      <c r="D209" s="176"/>
      <c r="E209" s="175"/>
      <c r="F209" s="176"/>
      <c r="G209" s="177">
        <v>0</v>
      </c>
      <c r="H209" s="177">
        <v>0</v>
      </c>
      <c r="I209" s="177">
        <v>0</v>
      </c>
      <c r="J209" s="177">
        <v>0</v>
      </c>
      <c r="K209" s="177">
        <v>0</v>
      </c>
      <c r="L209" s="177">
        <v>0</v>
      </c>
      <c r="M209" s="177">
        <v>0</v>
      </c>
      <c r="N209" s="177">
        <v>0</v>
      </c>
      <c r="O209" s="177">
        <v>0</v>
      </c>
      <c r="P209" s="177">
        <f t="shared" si="97"/>
        <v>0</v>
      </c>
      <c r="Q209" s="178"/>
      <c r="S209" s="158"/>
    </row>
    <row r="210" spans="1:19" s="83" customFormat="1">
      <c r="A210" s="173"/>
      <c r="B210" s="174" t="s">
        <v>189</v>
      </c>
      <c r="C210" s="175"/>
      <c r="D210" s="176"/>
      <c r="E210" s="175"/>
      <c r="F210" s="176"/>
      <c r="G210" s="177">
        <v>0</v>
      </c>
      <c r="H210" s="177">
        <v>0</v>
      </c>
      <c r="I210" s="177">
        <v>0</v>
      </c>
      <c r="J210" s="177">
        <v>0</v>
      </c>
      <c r="K210" s="177">
        <v>0</v>
      </c>
      <c r="L210" s="177">
        <v>0</v>
      </c>
      <c r="M210" s="177">
        <v>0</v>
      </c>
      <c r="N210" s="177">
        <v>0</v>
      </c>
      <c r="O210" s="177">
        <v>0</v>
      </c>
      <c r="P210" s="177">
        <f t="shared" si="97"/>
        <v>0</v>
      </c>
      <c r="Q210" s="178"/>
      <c r="S210" s="158"/>
    </row>
    <row r="211" spans="1:19" s="98" customFormat="1">
      <c r="A211" s="167" t="s">
        <v>37</v>
      </c>
      <c r="B211" s="168" t="s">
        <v>38</v>
      </c>
      <c r="C211" s="182"/>
      <c r="D211" s="183"/>
      <c r="E211" s="182"/>
      <c r="F211" s="183"/>
      <c r="G211" s="184">
        <f t="shared" ref="G211:P211" si="98">G212+G218+G224+G230</f>
        <v>0</v>
      </c>
      <c r="H211" s="184">
        <f t="shared" si="98"/>
        <v>0</v>
      </c>
      <c r="I211" s="184">
        <f t="shared" si="98"/>
        <v>0</v>
      </c>
      <c r="J211" s="184">
        <f t="shared" si="98"/>
        <v>0</v>
      </c>
      <c r="K211" s="184">
        <f t="shared" si="98"/>
        <v>0</v>
      </c>
      <c r="L211" s="184">
        <f t="shared" si="98"/>
        <v>0</v>
      </c>
      <c r="M211" s="184">
        <f t="shared" si="98"/>
        <v>0</v>
      </c>
      <c r="N211" s="184">
        <f t="shared" si="98"/>
        <v>0</v>
      </c>
      <c r="O211" s="184">
        <f t="shared" si="98"/>
        <v>0</v>
      </c>
      <c r="P211" s="184">
        <f t="shared" si="98"/>
        <v>0</v>
      </c>
      <c r="Q211" s="185"/>
      <c r="S211" s="160"/>
    </row>
    <row r="212" spans="1:19" s="98" customFormat="1">
      <c r="A212" s="179" t="s">
        <v>39</v>
      </c>
      <c r="B212" s="180" t="s">
        <v>40</v>
      </c>
      <c r="C212" s="182"/>
      <c r="D212" s="183"/>
      <c r="E212" s="182"/>
      <c r="F212" s="183"/>
      <c r="G212" s="171">
        <f t="shared" ref="G212:P212" si="99">SUM(G213:G217)</f>
        <v>0</v>
      </c>
      <c r="H212" s="171">
        <f t="shared" si="99"/>
        <v>0</v>
      </c>
      <c r="I212" s="171">
        <f t="shared" si="99"/>
        <v>0</v>
      </c>
      <c r="J212" s="171">
        <f t="shared" si="99"/>
        <v>0</v>
      </c>
      <c r="K212" s="171">
        <f t="shared" si="99"/>
        <v>0</v>
      </c>
      <c r="L212" s="171">
        <f t="shared" si="99"/>
        <v>0</v>
      </c>
      <c r="M212" s="171">
        <f t="shared" si="99"/>
        <v>0</v>
      </c>
      <c r="N212" s="171">
        <f t="shared" si="99"/>
        <v>0</v>
      </c>
      <c r="O212" s="171">
        <f t="shared" si="99"/>
        <v>0</v>
      </c>
      <c r="P212" s="171">
        <f t="shared" si="99"/>
        <v>0</v>
      </c>
      <c r="Q212" s="169"/>
      <c r="S212" s="159"/>
    </row>
    <row r="213" spans="1:19" s="83" customFormat="1" hidden="1">
      <c r="A213" s="173"/>
      <c r="B213" s="174" t="s">
        <v>189</v>
      </c>
      <c r="C213" s="175"/>
      <c r="D213" s="176"/>
      <c r="E213" s="175"/>
      <c r="F213" s="176"/>
      <c r="G213" s="177">
        <v>0</v>
      </c>
      <c r="H213" s="177">
        <v>0</v>
      </c>
      <c r="I213" s="177">
        <v>0</v>
      </c>
      <c r="J213" s="177">
        <v>0</v>
      </c>
      <c r="K213" s="177">
        <v>0</v>
      </c>
      <c r="L213" s="177">
        <v>0</v>
      </c>
      <c r="M213" s="177">
        <v>0</v>
      </c>
      <c r="N213" s="177">
        <v>0</v>
      </c>
      <c r="O213" s="177">
        <v>0</v>
      </c>
      <c r="P213" s="177">
        <f t="shared" ref="P213:P217" si="100">SUM(G213:O213)</f>
        <v>0</v>
      </c>
      <c r="Q213" s="178"/>
      <c r="S213" s="158"/>
    </row>
    <row r="214" spans="1:19" s="83" customFormat="1" hidden="1">
      <c r="A214" s="173"/>
      <c r="B214" s="174" t="s">
        <v>189</v>
      </c>
      <c r="C214" s="175"/>
      <c r="D214" s="176"/>
      <c r="E214" s="175"/>
      <c r="F214" s="176"/>
      <c r="G214" s="177">
        <v>0</v>
      </c>
      <c r="H214" s="177">
        <v>0</v>
      </c>
      <c r="I214" s="177">
        <v>0</v>
      </c>
      <c r="J214" s="177">
        <v>0</v>
      </c>
      <c r="K214" s="177">
        <v>0</v>
      </c>
      <c r="L214" s="177">
        <v>0</v>
      </c>
      <c r="M214" s="177">
        <v>0</v>
      </c>
      <c r="N214" s="177">
        <v>0</v>
      </c>
      <c r="O214" s="177">
        <v>0</v>
      </c>
      <c r="P214" s="177">
        <f t="shared" si="100"/>
        <v>0</v>
      </c>
      <c r="Q214" s="178"/>
      <c r="S214" s="158"/>
    </row>
    <row r="215" spans="1:19" s="83" customFormat="1" hidden="1">
      <c r="A215" s="173"/>
      <c r="B215" s="174" t="s">
        <v>189</v>
      </c>
      <c r="C215" s="175"/>
      <c r="D215" s="176"/>
      <c r="E215" s="175"/>
      <c r="F215" s="176"/>
      <c r="G215" s="177">
        <v>0</v>
      </c>
      <c r="H215" s="177">
        <v>0</v>
      </c>
      <c r="I215" s="177">
        <v>0</v>
      </c>
      <c r="J215" s="177">
        <v>0</v>
      </c>
      <c r="K215" s="177">
        <v>0</v>
      </c>
      <c r="L215" s="177">
        <v>0</v>
      </c>
      <c r="M215" s="177">
        <v>0</v>
      </c>
      <c r="N215" s="177">
        <v>0</v>
      </c>
      <c r="O215" s="177">
        <v>0</v>
      </c>
      <c r="P215" s="177">
        <f t="shared" si="100"/>
        <v>0</v>
      </c>
      <c r="Q215" s="178"/>
      <c r="S215" s="158"/>
    </row>
    <row r="216" spans="1:19" s="83" customFormat="1">
      <c r="A216" s="173"/>
      <c r="B216" s="174" t="s">
        <v>189</v>
      </c>
      <c r="C216" s="175"/>
      <c r="D216" s="176"/>
      <c r="E216" s="175"/>
      <c r="F216" s="176"/>
      <c r="G216" s="177">
        <v>0</v>
      </c>
      <c r="H216" s="177">
        <v>0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  <c r="O216" s="177">
        <v>0</v>
      </c>
      <c r="P216" s="177">
        <f t="shared" si="100"/>
        <v>0</v>
      </c>
      <c r="Q216" s="178"/>
      <c r="S216" s="158"/>
    </row>
    <row r="217" spans="1:19" s="83" customFormat="1">
      <c r="A217" s="173"/>
      <c r="B217" s="174" t="s">
        <v>189</v>
      </c>
      <c r="C217" s="175"/>
      <c r="D217" s="176"/>
      <c r="E217" s="175"/>
      <c r="F217" s="176"/>
      <c r="G217" s="177">
        <v>0</v>
      </c>
      <c r="H217" s="177">
        <v>0</v>
      </c>
      <c r="I217" s="177">
        <v>0</v>
      </c>
      <c r="J217" s="177">
        <v>0</v>
      </c>
      <c r="K217" s="177">
        <v>0</v>
      </c>
      <c r="L217" s="177">
        <v>0</v>
      </c>
      <c r="M217" s="177">
        <v>0</v>
      </c>
      <c r="N217" s="177">
        <v>0</v>
      </c>
      <c r="O217" s="177">
        <v>0</v>
      </c>
      <c r="P217" s="177">
        <f t="shared" si="100"/>
        <v>0</v>
      </c>
      <c r="Q217" s="178"/>
      <c r="S217" s="158"/>
    </row>
    <row r="218" spans="1:19" s="98" customFormat="1">
      <c r="A218" s="179" t="s">
        <v>41</v>
      </c>
      <c r="B218" s="186" t="s">
        <v>160</v>
      </c>
      <c r="C218" s="182"/>
      <c r="D218" s="183"/>
      <c r="E218" s="182"/>
      <c r="F218" s="183"/>
      <c r="G218" s="171">
        <f>SUM(G219:G223)</f>
        <v>0</v>
      </c>
      <c r="H218" s="171">
        <f t="shared" ref="H218:P218" si="101">SUM(H219:H223)</f>
        <v>0</v>
      </c>
      <c r="I218" s="171">
        <f t="shared" si="101"/>
        <v>0</v>
      </c>
      <c r="J218" s="171">
        <f t="shared" si="101"/>
        <v>0</v>
      </c>
      <c r="K218" s="171">
        <f t="shared" ref="K218" si="102">SUM(K219:K223)</f>
        <v>0</v>
      </c>
      <c r="L218" s="171">
        <f t="shared" si="101"/>
        <v>0</v>
      </c>
      <c r="M218" s="171">
        <f t="shared" si="101"/>
        <v>0</v>
      </c>
      <c r="N218" s="171">
        <f t="shared" ref="N218" si="103">SUM(N219:N223)</f>
        <v>0</v>
      </c>
      <c r="O218" s="171">
        <f t="shared" si="101"/>
        <v>0</v>
      </c>
      <c r="P218" s="171">
        <f t="shared" si="101"/>
        <v>0</v>
      </c>
      <c r="Q218" s="169"/>
      <c r="S218" s="160"/>
    </row>
    <row r="219" spans="1:19" s="83" customFormat="1" hidden="1">
      <c r="A219" s="173"/>
      <c r="B219" s="174" t="s">
        <v>189</v>
      </c>
      <c r="C219" s="175"/>
      <c r="D219" s="176"/>
      <c r="E219" s="175"/>
      <c r="F219" s="176"/>
      <c r="G219" s="177">
        <v>0</v>
      </c>
      <c r="H219" s="177">
        <v>0</v>
      </c>
      <c r="I219" s="177">
        <v>0</v>
      </c>
      <c r="J219" s="177">
        <v>0</v>
      </c>
      <c r="K219" s="177">
        <v>0</v>
      </c>
      <c r="L219" s="177">
        <v>0</v>
      </c>
      <c r="M219" s="177">
        <v>0</v>
      </c>
      <c r="N219" s="177">
        <v>0</v>
      </c>
      <c r="O219" s="177">
        <v>0</v>
      </c>
      <c r="P219" s="177">
        <f t="shared" ref="P219:P223" si="104">SUM(G219:O219)</f>
        <v>0</v>
      </c>
      <c r="Q219" s="178"/>
      <c r="S219" s="158"/>
    </row>
    <row r="220" spans="1:19" s="83" customFormat="1" hidden="1">
      <c r="A220" s="173"/>
      <c r="B220" s="174" t="s">
        <v>189</v>
      </c>
      <c r="C220" s="175"/>
      <c r="D220" s="176"/>
      <c r="E220" s="175"/>
      <c r="F220" s="176"/>
      <c r="G220" s="177">
        <v>0</v>
      </c>
      <c r="H220" s="177">
        <v>0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  <c r="O220" s="177">
        <v>0</v>
      </c>
      <c r="P220" s="177">
        <f t="shared" si="104"/>
        <v>0</v>
      </c>
      <c r="Q220" s="178"/>
      <c r="S220" s="158"/>
    </row>
    <row r="221" spans="1:19" s="83" customFormat="1" hidden="1">
      <c r="A221" s="173"/>
      <c r="B221" s="174" t="s">
        <v>189</v>
      </c>
      <c r="C221" s="175"/>
      <c r="D221" s="176"/>
      <c r="E221" s="175"/>
      <c r="F221" s="176"/>
      <c r="G221" s="177">
        <v>0</v>
      </c>
      <c r="H221" s="177">
        <v>0</v>
      </c>
      <c r="I221" s="177">
        <v>0</v>
      </c>
      <c r="J221" s="177">
        <v>0</v>
      </c>
      <c r="K221" s="177">
        <v>0</v>
      </c>
      <c r="L221" s="177">
        <v>0</v>
      </c>
      <c r="M221" s="177">
        <v>0</v>
      </c>
      <c r="N221" s="177">
        <v>0</v>
      </c>
      <c r="O221" s="177">
        <v>0</v>
      </c>
      <c r="P221" s="177">
        <f t="shared" si="104"/>
        <v>0</v>
      </c>
      <c r="Q221" s="178"/>
      <c r="S221" s="158"/>
    </row>
    <row r="222" spans="1:19" s="83" customFormat="1">
      <c r="A222" s="173"/>
      <c r="B222" s="174" t="s">
        <v>189</v>
      </c>
      <c r="C222" s="175"/>
      <c r="D222" s="176"/>
      <c r="E222" s="175"/>
      <c r="F222" s="176"/>
      <c r="G222" s="177">
        <v>0</v>
      </c>
      <c r="H222" s="177">
        <v>0</v>
      </c>
      <c r="I222" s="177">
        <v>0</v>
      </c>
      <c r="J222" s="177">
        <v>0</v>
      </c>
      <c r="K222" s="177">
        <v>0</v>
      </c>
      <c r="L222" s="177">
        <v>0</v>
      </c>
      <c r="M222" s="177">
        <v>0</v>
      </c>
      <c r="N222" s="177">
        <v>0</v>
      </c>
      <c r="O222" s="177">
        <v>0</v>
      </c>
      <c r="P222" s="177">
        <f t="shared" si="104"/>
        <v>0</v>
      </c>
      <c r="Q222" s="178"/>
      <c r="S222" s="158"/>
    </row>
    <row r="223" spans="1:19" s="83" customFormat="1">
      <c r="A223" s="173"/>
      <c r="B223" s="174" t="s">
        <v>189</v>
      </c>
      <c r="C223" s="175"/>
      <c r="D223" s="176"/>
      <c r="E223" s="175"/>
      <c r="F223" s="176"/>
      <c r="G223" s="177">
        <v>0</v>
      </c>
      <c r="H223" s="177">
        <v>0</v>
      </c>
      <c r="I223" s="177">
        <v>0</v>
      </c>
      <c r="J223" s="177">
        <v>0</v>
      </c>
      <c r="K223" s="177">
        <v>0</v>
      </c>
      <c r="L223" s="177">
        <v>0</v>
      </c>
      <c r="M223" s="177">
        <v>0</v>
      </c>
      <c r="N223" s="177">
        <v>0</v>
      </c>
      <c r="O223" s="177">
        <v>0</v>
      </c>
      <c r="P223" s="177">
        <f t="shared" si="104"/>
        <v>0</v>
      </c>
      <c r="Q223" s="178"/>
      <c r="S223" s="158"/>
    </row>
    <row r="224" spans="1:19" s="98" customFormat="1">
      <c r="A224" s="179" t="s">
        <v>161</v>
      </c>
      <c r="B224" s="186" t="s">
        <v>163</v>
      </c>
      <c r="C224" s="182"/>
      <c r="D224" s="183"/>
      <c r="E224" s="182"/>
      <c r="F224" s="183"/>
      <c r="G224" s="171">
        <f>SUM(G225:G229)</f>
        <v>0</v>
      </c>
      <c r="H224" s="171">
        <f t="shared" ref="H224:P224" si="105">SUM(H225:H229)</f>
        <v>0</v>
      </c>
      <c r="I224" s="171">
        <f t="shared" si="105"/>
        <v>0</v>
      </c>
      <c r="J224" s="171">
        <f t="shared" si="105"/>
        <v>0</v>
      </c>
      <c r="K224" s="171">
        <f t="shared" ref="K224" si="106">SUM(K225:K229)</f>
        <v>0</v>
      </c>
      <c r="L224" s="171">
        <f t="shared" si="105"/>
        <v>0</v>
      </c>
      <c r="M224" s="171">
        <f t="shared" si="105"/>
        <v>0</v>
      </c>
      <c r="N224" s="171">
        <f t="shared" ref="N224" si="107">SUM(N225:N229)</f>
        <v>0</v>
      </c>
      <c r="O224" s="171">
        <f t="shared" si="105"/>
        <v>0</v>
      </c>
      <c r="P224" s="171">
        <f t="shared" si="105"/>
        <v>0</v>
      </c>
      <c r="Q224" s="169"/>
      <c r="S224" s="160"/>
    </row>
    <row r="225" spans="1:19" s="83" customFormat="1" hidden="1">
      <c r="A225" s="173"/>
      <c r="B225" s="174" t="s">
        <v>189</v>
      </c>
      <c r="C225" s="175"/>
      <c r="D225" s="176"/>
      <c r="E225" s="175"/>
      <c r="F225" s="176"/>
      <c r="G225" s="177">
        <v>0</v>
      </c>
      <c r="H225" s="177">
        <v>0</v>
      </c>
      <c r="I225" s="177">
        <v>0</v>
      </c>
      <c r="J225" s="177">
        <v>0</v>
      </c>
      <c r="K225" s="177">
        <v>0</v>
      </c>
      <c r="L225" s="177">
        <v>0</v>
      </c>
      <c r="M225" s="177">
        <v>0</v>
      </c>
      <c r="N225" s="177">
        <v>0</v>
      </c>
      <c r="O225" s="177">
        <v>0</v>
      </c>
      <c r="P225" s="177">
        <f t="shared" ref="P225:P229" si="108">SUM(G225:O225)</f>
        <v>0</v>
      </c>
      <c r="Q225" s="178"/>
      <c r="S225" s="158"/>
    </row>
    <row r="226" spans="1:19" s="83" customFormat="1" hidden="1">
      <c r="A226" s="173"/>
      <c r="B226" s="174" t="s">
        <v>189</v>
      </c>
      <c r="C226" s="175"/>
      <c r="D226" s="176"/>
      <c r="E226" s="175"/>
      <c r="F226" s="176"/>
      <c r="G226" s="177">
        <v>0</v>
      </c>
      <c r="H226" s="177">
        <v>0</v>
      </c>
      <c r="I226" s="177">
        <v>0</v>
      </c>
      <c r="J226" s="177">
        <v>0</v>
      </c>
      <c r="K226" s="177">
        <v>0</v>
      </c>
      <c r="L226" s="177">
        <v>0</v>
      </c>
      <c r="M226" s="177">
        <v>0</v>
      </c>
      <c r="N226" s="177">
        <v>0</v>
      </c>
      <c r="O226" s="177">
        <v>0</v>
      </c>
      <c r="P226" s="177">
        <f t="shared" si="108"/>
        <v>0</v>
      </c>
      <c r="Q226" s="178"/>
      <c r="S226" s="158"/>
    </row>
    <row r="227" spans="1:19" s="83" customFormat="1" hidden="1">
      <c r="A227" s="173"/>
      <c r="B227" s="174" t="s">
        <v>189</v>
      </c>
      <c r="C227" s="175"/>
      <c r="D227" s="176"/>
      <c r="E227" s="175"/>
      <c r="F227" s="176"/>
      <c r="G227" s="177">
        <v>0</v>
      </c>
      <c r="H227" s="177">
        <v>0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  <c r="O227" s="177">
        <v>0</v>
      </c>
      <c r="P227" s="177">
        <f t="shared" si="108"/>
        <v>0</v>
      </c>
      <c r="Q227" s="178"/>
      <c r="S227" s="158"/>
    </row>
    <row r="228" spans="1:19" s="83" customFormat="1">
      <c r="A228" s="173"/>
      <c r="B228" s="174" t="s">
        <v>189</v>
      </c>
      <c r="C228" s="175"/>
      <c r="D228" s="176"/>
      <c r="E228" s="175"/>
      <c r="F228" s="176"/>
      <c r="G228" s="177">
        <v>0</v>
      </c>
      <c r="H228" s="177">
        <v>0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  <c r="O228" s="177">
        <v>0</v>
      </c>
      <c r="P228" s="177">
        <f t="shared" si="108"/>
        <v>0</v>
      </c>
      <c r="Q228" s="178"/>
      <c r="S228" s="158"/>
    </row>
    <row r="229" spans="1:19" s="83" customFormat="1">
      <c r="A229" s="173"/>
      <c r="B229" s="174" t="s">
        <v>189</v>
      </c>
      <c r="C229" s="175"/>
      <c r="D229" s="176"/>
      <c r="E229" s="175"/>
      <c r="F229" s="176"/>
      <c r="G229" s="177">
        <v>0</v>
      </c>
      <c r="H229" s="177">
        <v>0</v>
      </c>
      <c r="I229" s="177">
        <v>0</v>
      </c>
      <c r="J229" s="177">
        <v>0</v>
      </c>
      <c r="K229" s="177">
        <v>0</v>
      </c>
      <c r="L229" s="177">
        <v>0</v>
      </c>
      <c r="M229" s="177">
        <v>0</v>
      </c>
      <c r="N229" s="177">
        <v>0</v>
      </c>
      <c r="O229" s="177">
        <v>0</v>
      </c>
      <c r="P229" s="177">
        <f t="shared" si="108"/>
        <v>0</v>
      </c>
      <c r="Q229" s="178"/>
      <c r="S229" s="158"/>
    </row>
    <row r="230" spans="1:19" s="98" customFormat="1">
      <c r="A230" s="179" t="s">
        <v>162</v>
      </c>
      <c r="B230" s="186" t="s">
        <v>164</v>
      </c>
      <c r="C230" s="182"/>
      <c r="D230" s="183"/>
      <c r="E230" s="182"/>
      <c r="F230" s="183"/>
      <c r="G230" s="171">
        <f>SUM(G231:G235)</f>
        <v>0</v>
      </c>
      <c r="H230" s="171">
        <f t="shared" ref="H230:P230" si="109">SUM(H231:H235)</f>
        <v>0</v>
      </c>
      <c r="I230" s="171">
        <f t="shared" si="109"/>
        <v>0</v>
      </c>
      <c r="J230" s="171">
        <f t="shared" si="109"/>
        <v>0</v>
      </c>
      <c r="K230" s="171">
        <f t="shared" ref="K230" si="110">SUM(K231:K235)</f>
        <v>0</v>
      </c>
      <c r="L230" s="171">
        <f t="shared" si="109"/>
        <v>0</v>
      </c>
      <c r="M230" s="171">
        <f t="shared" si="109"/>
        <v>0</v>
      </c>
      <c r="N230" s="171">
        <f t="shared" ref="N230" si="111">SUM(N231:N235)</f>
        <v>0</v>
      </c>
      <c r="O230" s="171">
        <f t="shared" si="109"/>
        <v>0</v>
      </c>
      <c r="P230" s="171">
        <f t="shared" si="109"/>
        <v>0</v>
      </c>
      <c r="Q230" s="169"/>
      <c r="S230" s="160"/>
    </row>
    <row r="231" spans="1:19" s="83" customFormat="1" hidden="1">
      <c r="A231" s="173"/>
      <c r="B231" s="174" t="s">
        <v>189</v>
      </c>
      <c r="C231" s="175"/>
      <c r="D231" s="176"/>
      <c r="E231" s="175"/>
      <c r="F231" s="176"/>
      <c r="G231" s="177">
        <v>0</v>
      </c>
      <c r="H231" s="177">
        <v>0</v>
      </c>
      <c r="I231" s="177">
        <v>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  <c r="O231" s="177">
        <v>0</v>
      </c>
      <c r="P231" s="177">
        <f t="shared" ref="P231:P235" si="112">SUM(G231:O231)</f>
        <v>0</v>
      </c>
      <c r="Q231" s="178"/>
      <c r="S231" s="158"/>
    </row>
    <row r="232" spans="1:19" s="83" customFormat="1" hidden="1">
      <c r="A232" s="173"/>
      <c r="B232" s="174" t="s">
        <v>189</v>
      </c>
      <c r="C232" s="175"/>
      <c r="D232" s="176"/>
      <c r="E232" s="175"/>
      <c r="F232" s="176"/>
      <c r="G232" s="177">
        <v>0</v>
      </c>
      <c r="H232" s="177">
        <v>0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  <c r="O232" s="177">
        <v>0</v>
      </c>
      <c r="P232" s="177">
        <f t="shared" si="112"/>
        <v>0</v>
      </c>
      <c r="Q232" s="178"/>
      <c r="S232" s="158"/>
    </row>
    <row r="233" spans="1:19" s="83" customFormat="1" hidden="1">
      <c r="A233" s="173"/>
      <c r="B233" s="174" t="s">
        <v>189</v>
      </c>
      <c r="C233" s="175"/>
      <c r="D233" s="176"/>
      <c r="E233" s="175"/>
      <c r="F233" s="176"/>
      <c r="G233" s="177">
        <v>0</v>
      </c>
      <c r="H233" s="177">
        <v>0</v>
      </c>
      <c r="I233" s="177">
        <v>0</v>
      </c>
      <c r="J233" s="177">
        <v>0</v>
      </c>
      <c r="K233" s="177">
        <v>0</v>
      </c>
      <c r="L233" s="177">
        <v>0</v>
      </c>
      <c r="M233" s="177">
        <v>0</v>
      </c>
      <c r="N233" s="177">
        <v>0</v>
      </c>
      <c r="O233" s="177">
        <v>0</v>
      </c>
      <c r="P233" s="177">
        <f t="shared" si="112"/>
        <v>0</v>
      </c>
      <c r="Q233" s="178"/>
      <c r="S233" s="158"/>
    </row>
    <row r="234" spans="1:19" s="83" customFormat="1">
      <c r="A234" s="173"/>
      <c r="B234" s="174" t="s">
        <v>189</v>
      </c>
      <c r="C234" s="175"/>
      <c r="D234" s="176"/>
      <c r="E234" s="175"/>
      <c r="F234" s="176"/>
      <c r="G234" s="177">
        <v>0</v>
      </c>
      <c r="H234" s="177">
        <v>0</v>
      </c>
      <c r="I234" s="177">
        <v>0</v>
      </c>
      <c r="J234" s="177">
        <v>0</v>
      </c>
      <c r="K234" s="177">
        <v>0</v>
      </c>
      <c r="L234" s="177">
        <v>0</v>
      </c>
      <c r="M234" s="177">
        <v>0</v>
      </c>
      <c r="N234" s="177">
        <v>0</v>
      </c>
      <c r="O234" s="177">
        <v>0</v>
      </c>
      <c r="P234" s="177">
        <f t="shared" si="112"/>
        <v>0</v>
      </c>
      <c r="Q234" s="178"/>
      <c r="S234" s="158"/>
    </row>
    <row r="235" spans="1:19" s="83" customFormat="1">
      <c r="A235" s="173"/>
      <c r="B235" s="174" t="s">
        <v>189</v>
      </c>
      <c r="C235" s="175"/>
      <c r="D235" s="176"/>
      <c r="E235" s="175"/>
      <c r="F235" s="176"/>
      <c r="G235" s="177">
        <v>0</v>
      </c>
      <c r="H235" s="177">
        <v>0</v>
      </c>
      <c r="I235" s="177">
        <v>0</v>
      </c>
      <c r="J235" s="177">
        <v>0</v>
      </c>
      <c r="K235" s="177">
        <v>0</v>
      </c>
      <c r="L235" s="177">
        <v>0</v>
      </c>
      <c r="M235" s="177">
        <v>0</v>
      </c>
      <c r="N235" s="177">
        <v>0</v>
      </c>
      <c r="O235" s="177">
        <v>0</v>
      </c>
      <c r="P235" s="177">
        <f t="shared" si="112"/>
        <v>0</v>
      </c>
      <c r="Q235" s="178"/>
      <c r="S235" s="158"/>
    </row>
    <row r="236" spans="1:19" s="83" customFormat="1">
      <c r="A236" s="167" t="s">
        <v>42</v>
      </c>
      <c r="B236" s="187" t="s">
        <v>43</v>
      </c>
      <c r="C236" s="182"/>
      <c r="D236" s="183"/>
      <c r="E236" s="182"/>
      <c r="F236" s="183"/>
      <c r="G236" s="184">
        <f t="shared" ref="G236:P236" si="113">G237+G243+G249+G255</f>
        <v>0</v>
      </c>
      <c r="H236" s="184">
        <f t="shared" si="113"/>
        <v>0</v>
      </c>
      <c r="I236" s="184">
        <f t="shared" si="113"/>
        <v>0</v>
      </c>
      <c r="J236" s="184">
        <f t="shared" si="113"/>
        <v>0</v>
      </c>
      <c r="K236" s="184">
        <f t="shared" ref="K236" si="114">K237+K243+K249+K255</f>
        <v>0</v>
      </c>
      <c r="L236" s="184">
        <f t="shared" si="113"/>
        <v>0</v>
      </c>
      <c r="M236" s="184">
        <f t="shared" si="113"/>
        <v>0</v>
      </c>
      <c r="N236" s="184">
        <f t="shared" ref="N236" si="115">N237+N243+N249+N255</f>
        <v>0</v>
      </c>
      <c r="O236" s="184">
        <f t="shared" si="113"/>
        <v>0</v>
      </c>
      <c r="P236" s="184">
        <f t="shared" si="113"/>
        <v>0</v>
      </c>
      <c r="Q236" s="185"/>
      <c r="R236" s="85"/>
      <c r="S236" s="158"/>
    </row>
    <row r="237" spans="1:19" s="83" customFormat="1">
      <c r="A237" s="179" t="s">
        <v>44</v>
      </c>
      <c r="B237" s="186" t="s">
        <v>45</v>
      </c>
      <c r="C237" s="182"/>
      <c r="D237" s="183"/>
      <c r="E237" s="182"/>
      <c r="F237" s="183"/>
      <c r="G237" s="171">
        <f>SUM(G238:G242)</f>
        <v>0</v>
      </c>
      <c r="H237" s="171">
        <f t="shared" ref="H237:P237" si="116">SUM(H238:H242)</f>
        <v>0</v>
      </c>
      <c r="I237" s="171">
        <f t="shared" si="116"/>
        <v>0</v>
      </c>
      <c r="J237" s="171">
        <f t="shared" si="116"/>
        <v>0</v>
      </c>
      <c r="K237" s="171">
        <f t="shared" ref="K237" si="117">SUM(K238:K242)</f>
        <v>0</v>
      </c>
      <c r="L237" s="171">
        <f t="shared" si="116"/>
        <v>0</v>
      </c>
      <c r="M237" s="171">
        <f t="shared" si="116"/>
        <v>0</v>
      </c>
      <c r="N237" s="171">
        <f t="shared" ref="N237" si="118">SUM(N238:N242)</f>
        <v>0</v>
      </c>
      <c r="O237" s="171">
        <f t="shared" si="116"/>
        <v>0</v>
      </c>
      <c r="P237" s="171">
        <f t="shared" si="116"/>
        <v>0</v>
      </c>
      <c r="Q237" s="169"/>
      <c r="S237" s="158"/>
    </row>
    <row r="238" spans="1:19" s="83" customFormat="1" hidden="1">
      <c r="A238" s="173"/>
      <c r="B238" s="174" t="s">
        <v>189</v>
      </c>
      <c r="C238" s="175"/>
      <c r="D238" s="176"/>
      <c r="E238" s="175"/>
      <c r="F238" s="176"/>
      <c r="G238" s="177">
        <v>0</v>
      </c>
      <c r="H238" s="177">
        <v>0</v>
      </c>
      <c r="I238" s="177">
        <v>0</v>
      </c>
      <c r="J238" s="177">
        <v>0</v>
      </c>
      <c r="K238" s="177">
        <v>0</v>
      </c>
      <c r="L238" s="177">
        <v>0</v>
      </c>
      <c r="M238" s="177">
        <v>0</v>
      </c>
      <c r="N238" s="177">
        <v>0</v>
      </c>
      <c r="O238" s="177">
        <v>0</v>
      </c>
      <c r="P238" s="177">
        <f t="shared" ref="P238:P242" si="119">SUM(G238:O238)</f>
        <v>0</v>
      </c>
      <c r="Q238" s="178"/>
      <c r="S238" s="158"/>
    </row>
    <row r="239" spans="1:19" s="83" customFormat="1" hidden="1">
      <c r="A239" s="173"/>
      <c r="B239" s="174" t="s">
        <v>189</v>
      </c>
      <c r="C239" s="175"/>
      <c r="D239" s="176"/>
      <c r="E239" s="175"/>
      <c r="F239" s="176"/>
      <c r="G239" s="177">
        <v>0</v>
      </c>
      <c r="H239" s="177">
        <v>0</v>
      </c>
      <c r="I239" s="177">
        <v>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  <c r="O239" s="177">
        <v>0</v>
      </c>
      <c r="P239" s="177">
        <f t="shared" si="119"/>
        <v>0</v>
      </c>
      <c r="Q239" s="178"/>
      <c r="S239" s="158"/>
    </row>
    <row r="240" spans="1:19" s="83" customFormat="1" hidden="1">
      <c r="A240" s="173"/>
      <c r="B240" s="174" t="s">
        <v>189</v>
      </c>
      <c r="C240" s="175"/>
      <c r="D240" s="176"/>
      <c r="E240" s="175"/>
      <c r="F240" s="176"/>
      <c r="G240" s="177">
        <v>0</v>
      </c>
      <c r="H240" s="177">
        <v>0</v>
      </c>
      <c r="I240" s="177">
        <v>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  <c r="O240" s="177">
        <v>0</v>
      </c>
      <c r="P240" s="177">
        <f t="shared" si="119"/>
        <v>0</v>
      </c>
      <c r="Q240" s="178"/>
      <c r="S240" s="158"/>
    </row>
    <row r="241" spans="1:19" s="83" customFormat="1">
      <c r="A241" s="173"/>
      <c r="B241" s="174" t="s">
        <v>189</v>
      </c>
      <c r="C241" s="175"/>
      <c r="D241" s="176"/>
      <c r="E241" s="175"/>
      <c r="F241" s="176"/>
      <c r="G241" s="177">
        <v>0</v>
      </c>
      <c r="H241" s="177">
        <v>0</v>
      </c>
      <c r="I241" s="177">
        <v>0</v>
      </c>
      <c r="J241" s="177">
        <v>0</v>
      </c>
      <c r="K241" s="177">
        <v>0</v>
      </c>
      <c r="L241" s="177">
        <v>0</v>
      </c>
      <c r="M241" s="177">
        <v>0</v>
      </c>
      <c r="N241" s="177">
        <v>0</v>
      </c>
      <c r="O241" s="177">
        <v>0</v>
      </c>
      <c r="P241" s="177">
        <f t="shared" si="119"/>
        <v>0</v>
      </c>
      <c r="Q241" s="178"/>
      <c r="S241" s="158"/>
    </row>
    <row r="242" spans="1:19" s="83" customFormat="1">
      <c r="A242" s="173"/>
      <c r="B242" s="174" t="s">
        <v>189</v>
      </c>
      <c r="C242" s="175"/>
      <c r="D242" s="176"/>
      <c r="E242" s="175"/>
      <c r="F242" s="176"/>
      <c r="G242" s="177">
        <v>0</v>
      </c>
      <c r="H242" s="177">
        <v>0</v>
      </c>
      <c r="I242" s="177">
        <v>0</v>
      </c>
      <c r="J242" s="177">
        <v>0</v>
      </c>
      <c r="K242" s="177">
        <v>0</v>
      </c>
      <c r="L242" s="177">
        <v>0</v>
      </c>
      <c r="M242" s="177">
        <v>0</v>
      </c>
      <c r="N242" s="177">
        <v>0</v>
      </c>
      <c r="O242" s="177">
        <v>0</v>
      </c>
      <c r="P242" s="177">
        <f t="shared" si="119"/>
        <v>0</v>
      </c>
      <c r="Q242" s="178"/>
      <c r="S242" s="158"/>
    </row>
    <row r="243" spans="1:19" s="83" customFormat="1">
      <c r="A243" s="179" t="s">
        <v>46</v>
      </c>
      <c r="B243" s="186" t="s">
        <v>165</v>
      </c>
      <c r="C243" s="182"/>
      <c r="D243" s="183"/>
      <c r="E243" s="182"/>
      <c r="F243" s="183"/>
      <c r="G243" s="171">
        <f t="shared" ref="G243:P243" si="120">SUM(G244:G248)</f>
        <v>0</v>
      </c>
      <c r="H243" s="171">
        <f t="shared" si="120"/>
        <v>0</v>
      </c>
      <c r="I243" s="171">
        <f t="shared" si="120"/>
        <v>0</v>
      </c>
      <c r="J243" s="171">
        <f t="shared" si="120"/>
        <v>0</v>
      </c>
      <c r="K243" s="171">
        <f t="shared" ref="K243" si="121">SUM(K244:K248)</f>
        <v>0</v>
      </c>
      <c r="L243" s="171">
        <f t="shared" si="120"/>
        <v>0</v>
      </c>
      <c r="M243" s="171">
        <f t="shared" si="120"/>
        <v>0</v>
      </c>
      <c r="N243" s="171">
        <f t="shared" ref="N243" si="122">SUM(N244:N248)</f>
        <v>0</v>
      </c>
      <c r="O243" s="171">
        <f t="shared" si="120"/>
        <v>0</v>
      </c>
      <c r="P243" s="171">
        <f t="shared" si="120"/>
        <v>0</v>
      </c>
      <c r="Q243" s="169"/>
      <c r="S243" s="158"/>
    </row>
    <row r="244" spans="1:19" s="83" customFormat="1" hidden="1">
      <c r="A244" s="173"/>
      <c r="B244" s="174" t="s">
        <v>189</v>
      </c>
      <c r="C244" s="175"/>
      <c r="D244" s="176"/>
      <c r="E244" s="175"/>
      <c r="F244" s="176"/>
      <c r="G244" s="177">
        <v>0</v>
      </c>
      <c r="H244" s="177">
        <v>0</v>
      </c>
      <c r="I244" s="177">
        <v>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  <c r="O244" s="177">
        <v>0</v>
      </c>
      <c r="P244" s="177">
        <f t="shared" ref="P244:P248" si="123">SUM(G244:O244)</f>
        <v>0</v>
      </c>
      <c r="Q244" s="178"/>
      <c r="S244" s="158"/>
    </row>
    <row r="245" spans="1:19" s="83" customFormat="1" hidden="1">
      <c r="A245" s="173"/>
      <c r="B245" s="174" t="s">
        <v>189</v>
      </c>
      <c r="C245" s="175"/>
      <c r="D245" s="176"/>
      <c r="E245" s="175"/>
      <c r="F245" s="176"/>
      <c r="G245" s="177">
        <v>0</v>
      </c>
      <c r="H245" s="177">
        <v>0</v>
      </c>
      <c r="I245" s="177">
        <v>0</v>
      </c>
      <c r="J245" s="177">
        <v>0</v>
      </c>
      <c r="K245" s="177">
        <v>0</v>
      </c>
      <c r="L245" s="177">
        <v>0</v>
      </c>
      <c r="M245" s="177">
        <v>0</v>
      </c>
      <c r="N245" s="177">
        <v>0</v>
      </c>
      <c r="O245" s="177">
        <v>0</v>
      </c>
      <c r="P245" s="177">
        <f t="shared" si="123"/>
        <v>0</v>
      </c>
      <c r="Q245" s="178"/>
      <c r="S245" s="158"/>
    </row>
    <row r="246" spans="1:19" s="83" customFormat="1" hidden="1">
      <c r="A246" s="173"/>
      <c r="B246" s="174" t="s">
        <v>189</v>
      </c>
      <c r="C246" s="175"/>
      <c r="D246" s="176"/>
      <c r="E246" s="175"/>
      <c r="F246" s="176"/>
      <c r="G246" s="177">
        <v>0</v>
      </c>
      <c r="H246" s="177">
        <v>0</v>
      </c>
      <c r="I246" s="177">
        <v>0</v>
      </c>
      <c r="J246" s="177">
        <v>0</v>
      </c>
      <c r="K246" s="177">
        <v>0</v>
      </c>
      <c r="L246" s="177">
        <v>0</v>
      </c>
      <c r="M246" s="177">
        <v>0</v>
      </c>
      <c r="N246" s="177">
        <v>0</v>
      </c>
      <c r="O246" s="177">
        <v>0</v>
      </c>
      <c r="P246" s="177">
        <f t="shared" si="123"/>
        <v>0</v>
      </c>
      <c r="Q246" s="178"/>
      <c r="S246" s="158"/>
    </row>
    <row r="247" spans="1:19" s="83" customFormat="1">
      <c r="A247" s="173"/>
      <c r="B247" s="174" t="s">
        <v>189</v>
      </c>
      <c r="C247" s="175"/>
      <c r="D247" s="176"/>
      <c r="E247" s="175"/>
      <c r="F247" s="176"/>
      <c r="G247" s="177">
        <v>0</v>
      </c>
      <c r="H247" s="177">
        <v>0</v>
      </c>
      <c r="I247" s="177">
        <v>0</v>
      </c>
      <c r="J247" s="177">
        <v>0</v>
      </c>
      <c r="K247" s="177">
        <v>0</v>
      </c>
      <c r="L247" s="177">
        <v>0</v>
      </c>
      <c r="M247" s="177">
        <v>0</v>
      </c>
      <c r="N247" s="177">
        <v>0</v>
      </c>
      <c r="O247" s="177">
        <v>0</v>
      </c>
      <c r="P247" s="177">
        <f t="shared" si="123"/>
        <v>0</v>
      </c>
      <c r="Q247" s="178"/>
      <c r="S247" s="158"/>
    </row>
    <row r="248" spans="1:19" s="83" customFormat="1">
      <c r="A248" s="173"/>
      <c r="B248" s="174" t="s">
        <v>189</v>
      </c>
      <c r="C248" s="175"/>
      <c r="D248" s="176"/>
      <c r="E248" s="175"/>
      <c r="F248" s="176"/>
      <c r="G248" s="177">
        <v>0</v>
      </c>
      <c r="H248" s="177">
        <v>0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  <c r="O248" s="177">
        <v>0</v>
      </c>
      <c r="P248" s="177">
        <f t="shared" si="123"/>
        <v>0</v>
      </c>
      <c r="Q248" s="178"/>
      <c r="S248" s="158"/>
    </row>
    <row r="249" spans="1:19" s="83" customFormat="1">
      <c r="A249" s="179" t="s">
        <v>47</v>
      </c>
      <c r="B249" s="186" t="s">
        <v>48</v>
      </c>
      <c r="C249" s="182"/>
      <c r="D249" s="183"/>
      <c r="E249" s="182"/>
      <c r="F249" s="183"/>
      <c r="G249" s="171">
        <f>SUM(G250:G254)</f>
        <v>0</v>
      </c>
      <c r="H249" s="171">
        <f t="shared" ref="H249:P249" si="124">SUM(H250:H254)</f>
        <v>0</v>
      </c>
      <c r="I249" s="171">
        <f t="shared" si="124"/>
        <v>0</v>
      </c>
      <c r="J249" s="171">
        <f t="shared" si="124"/>
        <v>0</v>
      </c>
      <c r="K249" s="171">
        <f t="shared" ref="K249" si="125">SUM(K250:K254)</f>
        <v>0</v>
      </c>
      <c r="L249" s="171">
        <f t="shared" si="124"/>
        <v>0</v>
      </c>
      <c r="M249" s="171">
        <f t="shared" si="124"/>
        <v>0</v>
      </c>
      <c r="N249" s="171">
        <f t="shared" ref="N249" si="126">SUM(N250:N254)</f>
        <v>0</v>
      </c>
      <c r="O249" s="171">
        <f t="shared" si="124"/>
        <v>0</v>
      </c>
      <c r="P249" s="171">
        <f t="shared" si="124"/>
        <v>0</v>
      </c>
      <c r="Q249" s="169"/>
      <c r="S249" s="158"/>
    </row>
    <row r="250" spans="1:19" s="83" customFormat="1" hidden="1">
      <c r="A250" s="173"/>
      <c r="B250" s="174" t="s">
        <v>189</v>
      </c>
      <c r="C250" s="175"/>
      <c r="D250" s="176"/>
      <c r="E250" s="175"/>
      <c r="F250" s="176"/>
      <c r="G250" s="177">
        <v>0</v>
      </c>
      <c r="H250" s="177">
        <v>0</v>
      </c>
      <c r="I250" s="177">
        <v>0</v>
      </c>
      <c r="J250" s="177">
        <v>0</v>
      </c>
      <c r="K250" s="177">
        <v>0</v>
      </c>
      <c r="L250" s="177">
        <v>0</v>
      </c>
      <c r="M250" s="177">
        <v>0</v>
      </c>
      <c r="N250" s="177">
        <v>0</v>
      </c>
      <c r="O250" s="177">
        <v>0</v>
      </c>
      <c r="P250" s="177">
        <f t="shared" ref="P250:P254" si="127">SUM(G250:O250)</f>
        <v>0</v>
      </c>
      <c r="Q250" s="178"/>
      <c r="S250" s="158"/>
    </row>
    <row r="251" spans="1:19" s="83" customFormat="1" hidden="1">
      <c r="A251" s="173"/>
      <c r="B251" s="174" t="s">
        <v>189</v>
      </c>
      <c r="C251" s="175"/>
      <c r="D251" s="176"/>
      <c r="E251" s="175"/>
      <c r="F251" s="176"/>
      <c r="G251" s="177">
        <v>0</v>
      </c>
      <c r="H251" s="177">
        <v>0</v>
      </c>
      <c r="I251" s="177">
        <v>0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  <c r="O251" s="177">
        <v>0</v>
      </c>
      <c r="P251" s="177">
        <f t="shared" si="127"/>
        <v>0</v>
      </c>
      <c r="Q251" s="178"/>
      <c r="S251" s="158"/>
    </row>
    <row r="252" spans="1:19" s="83" customFormat="1" hidden="1">
      <c r="A252" s="173"/>
      <c r="B252" s="174" t="s">
        <v>189</v>
      </c>
      <c r="C252" s="175"/>
      <c r="D252" s="176"/>
      <c r="E252" s="175"/>
      <c r="F252" s="176"/>
      <c r="G252" s="177">
        <v>0</v>
      </c>
      <c r="H252" s="177">
        <v>0</v>
      </c>
      <c r="I252" s="177">
        <v>0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  <c r="O252" s="177">
        <v>0</v>
      </c>
      <c r="P252" s="177">
        <f t="shared" si="127"/>
        <v>0</v>
      </c>
      <c r="Q252" s="178"/>
      <c r="S252" s="158"/>
    </row>
    <row r="253" spans="1:19" s="83" customFormat="1">
      <c r="A253" s="173"/>
      <c r="B253" s="174" t="s">
        <v>189</v>
      </c>
      <c r="C253" s="175"/>
      <c r="D253" s="176"/>
      <c r="E253" s="175"/>
      <c r="F253" s="176"/>
      <c r="G253" s="177">
        <v>0</v>
      </c>
      <c r="H253" s="177">
        <v>0</v>
      </c>
      <c r="I253" s="177">
        <v>0</v>
      </c>
      <c r="J253" s="177">
        <v>0</v>
      </c>
      <c r="K253" s="177">
        <v>0</v>
      </c>
      <c r="L253" s="177">
        <v>0</v>
      </c>
      <c r="M253" s="177">
        <v>0</v>
      </c>
      <c r="N253" s="177">
        <v>0</v>
      </c>
      <c r="O253" s="177">
        <v>0</v>
      </c>
      <c r="P253" s="177">
        <f t="shared" si="127"/>
        <v>0</v>
      </c>
      <c r="Q253" s="178"/>
      <c r="S253" s="158"/>
    </row>
    <row r="254" spans="1:19" s="83" customFormat="1">
      <c r="A254" s="173"/>
      <c r="B254" s="174" t="s">
        <v>189</v>
      </c>
      <c r="C254" s="175"/>
      <c r="D254" s="176"/>
      <c r="E254" s="175"/>
      <c r="F254" s="176"/>
      <c r="G254" s="177">
        <v>0</v>
      </c>
      <c r="H254" s="177">
        <v>0</v>
      </c>
      <c r="I254" s="177">
        <v>0</v>
      </c>
      <c r="J254" s="177">
        <v>0</v>
      </c>
      <c r="K254" s="177">
        <v>0</v>
      </c>
      <c r="L254" s="177">
        <v>0</v>
      </c>
      <c r="M254" s="177">
        <v>0</v>
      </c>
      <c r="N254" s="177">
        <v>0</v>
      </c>
      <c r="O254" s="177">
        <v>0</v>
      </c>
      <c r="P254" s="177">
        <f t="shared" si="127"/>
        <v>0</v>
      </c>
      <c r="Q254" s="178"/>
      <c r="S254" s="158"/>
    </row>
    <row r="255" spans="1:19" s="83" customFormat="1">
      <c r="A255" s="179" t="s">
        <v>49</v>
      </c>
      <c r="B255" s="186" t="s">
        <v>50</v>
      </c>
      <c r="C255" s="182"/>
      <c r="D255" s="183"/>
      <c r="E255" s="182"/>
      <c r="F255" s="183"/>
      <c r="G255" s="171">
        <f>SUM(G256:G260)</f>
        <v>0</v>
      </c>
      <c r="H255" s="171">
        <f t="shared" ref="H255:P255" si="128">SUM(H256:H260)</f>
        <v>0</v>
      </c>
      <c r="I255" s="171">
        <f t="shared" si="128"/>
        <v>0</v>
      </c>
      <c r="J255" s="171">
        <f t="shared" si="128"/>
        <v>0</v>
      </c>
      <c r="K255" s="171">
        <f t="shared" ref="K255" si="129">SUM(K256:K260)</f>
        <v>0</v>
      </c>
      <c r="L255" s="171">
        <f t="shared" si="128"/>
        <v>0</v>
      </c>
      <c r="M255" s="171">
        <f t="shared" si="128"/>
        <v>0</v>
      </c>
      <c r="N255" s="171">
        <f t="shared" ref="N255" si="130">SUM(N256:N260)</f>
        <v>0</v>
      </c>
      <c r="O255" s="171">
        <f t="shared" si="128"/>
        <v>0</v>
      </c>
      <c r="P255" s="171">
        <f t="shared" si="128"/>
        <v>0</v>
      </c>
      <c r="Q255" s="169"/>
      <c r="S255" s="158"/>
    </row>
    <row r="256" spans="1:19" s="83" customFormat="1" hidden="1">
      <c r="A256" s="173"/>
      <c r="B256" s="174" t="s">
        <v>189</v>
      </c>
      <c r="C256" s="175"/>
      <c r="D256" s="176"/>
      <c r="E256" s="175"/>
      <c r="F256" s="176"/>
      <c r="G256" s="177">
        <v>0</v>
      </c>
      <c r="H256" s="177">
        <v>0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  <c r="O256" s="177">
        <v>0</v>
      </c>
      <c r="P256" s="177">
        <f t="shared" ref="P256:P260" si="131">SUM(G256:O256)</f>
        <v>0</v>
      </c>
      <c r="Q256" s="178"/>
      <c r="S256" s="158"/>
    </row>
    <row r="257" spans="1:19" s="83" customFormat="1" hidden="1">
      <c r="A257" s="173"/>
      <c r="B257" s="174" t="s">
        <v>189</v>
      </c>
      <c r="C257" s="175"/>
      <c r="D257" s="176"/>
      <c r="E257" s="175"/>
      <c r="F257" s="176"/>
      <c r="G257" s="177">
        <v>0</v>
      </c>
      <c r="H257" s="177">
        <v>0</v>
      </c>
      <c r="I257" s="177">
        <v>0</v>
      </c>
      <c r="J257" s="177">
        <v>0</v>
      </c>
      <c r="K257" s="177">
        <v>0</v>
      </c>
      <c r="L257" s="177">
        <v>0</v>
      </c>
      <c r="M257" s="177">
        <v>0</v>
      </c>
      <c r="N257" s="177">
        <v>0</v>
      </c>
      <c r="O257" s="177">
        <v>0</v>
      </c>
      <c r="P257" s="177">
        <f t="shared" si="131"/>
        <v>0</v>
      </c>
      <c r="Q257" s="178"/>
      <c r="S257" s="158"/>
    </row>
    <row r="258" spans="1:19" s="83" customFormat="1" hidden="1">
      <c r="A258" s="173"/>
      <c r="B258" s="174" t="s">
        <v>189</v>
      </c>
      <c r="C258" s="175"/>
      <c r="D258" s="176"/>
      <c r="E258" s="175"/>
      <c r="F258" s="176"/>
      <c r="G258" s="177">
        <v>0</v>
      </c>
      <c r="H258" s="177">
        <v>0</v>
      </c>
      <c r="I258" s="177">
        <v>0</v>
      </c>
      <c r="J258" s="177">
        <v>0</v>
      </c>
      <c r="K258" s="177">
        <v>0</v>
      </c>
      <c r="L258" s="177">
        <v>0</v>
      </c>
      <c r="M258" s="177">
        <v>0</v>
      </c>
      <c r="N258" s="177">
        <v>0</v>
      </c>
      <c r="O258" s="177">
        <v>0</v>
      </c>
      <c r="P258" s="177">
        <f t="shared" si="131"/>
        <v>0</v>
      </c>
      <c r="Q258" s="178"/>
      <c r="S258" s="158"/>
    </row>
    <row r="259" spans="1:19" s="83" customFormat="1">
      <c r="A259" s="173"/>
      <c r="B259" s="174" t="s">
        <v>189</v>
      </c>
      <c r="C259" s="175"/>
      <c r="D259" s="176"/>
      <c r="E259" s="175"/>
      <c r="F259" s="176"/>
      <c r="G259" s="177">
        <v>0</v>
      </c>
      <c r="H259" s="177">
        <v>0</v>
      </c>
      <c r="I259" s="177">
        <v>0</v>
      </c>
      <c r="J259" s="177">
        <v>0</v>
      </c>
      <c r="K259" s="177">
        <v>0</v>
      </c>
      <c r="L259" s="177">
        <v>0</v>
      </c>
      <c r="M259" s="177">
        <v>0</v>
      </c>
      <c r="N259" s="177">
        <v>0</v>
      </c>
      <c r="O259" s="177">
        <v>0</v>
      </c>
      <c r="P259" s="177">
        <f t="shared" si="131"/>
        <v>0</v>
      </c>
      <c r="Q259" s="178"/>
      <c r="S259" s="158"/>
    </row>
    <row r="260" spans="1:19" s="83" customFormat="1">
      <c r="A260" s="173"/>
      <c r="B260" s="174" t="s">
        <v>189</v>
      </c>
      <c r="C260" s="175"/>
      <c r="D260" s="176"/>
      <c r="E260" s="175"/>
      <c r="F260" s="176"/>
      <c r="G260" s="177">
        <v>0</v>
      </c>
      <c r="H260" s="177">
        <v>0</v>
      </c>
      <c r="I260" s="177">
        <v>0</v>
      </c>
      <c r="J260" s="177">
        <v>0</v>
      </c>
      <c r="K260" s="177">
        <v>0</v>
      </c>
      <c r="L260" s="177">
        <v>0</v>
      </c>
      <c r="M260" s="177">
        <v>0</v>
      </c>
      <c r="N260" s="177">
        <v>0</v>
      </c>
      <c r="O260" s="177">
        <v>0</v>
      </c>
      <c r="P260" s="177">
        <f t="shared" si="131"/>
        <v>0</v>
      </c>
      <c r="Q260" s="178"/>
      <c r="S260" s="158"/>
    </row>
    <row r="261" spans="1:19" s="83" customFormat="1">
      <c r="A261" s="188" t="s">
        <v>51</v>
      </c>
      <c r="B261" s="187" t="s">
        <v>52</v>
      </c>
      <c r="C261" s="182"/>
      <c r="D261" s="183"/>
      <c r="E261" s="182"/>
      <c r="F261" s="183"/>
      <c r="G261" s="184">
        <f t="shared" ref="G261:P261" si="132">G262+G268+G274+G280+G286+G292+G298</f>
        <v>0</v>
      </c>
      <c r="H261" s="184">
        <f t="shared" si="132"/>
        <v>0</v>
      </c>
      <c r="I261" s="184">
        <f t="shared" si="132"/>
        <v>0</v>
      </c>
      <c r="J261" s="184">
        <f t="shared" si="132"/>
        <v>0</v>
      </c>
      <c r="K261" s="184">
        <f t="shared" ref="K261" si="133">K262+K268+K274+K280+K286+K292+K298</f>
        <v>0</v>
      </c>
      <c r="L261" s="184">
        <f t="shared" si="132"/>
        <v>0</v>
      </c>
      <c r="M261" s="184">
        <f t="shared" si="132"/>
        <v>0</v>
      </c>
      <c r="N261" s="184">
        <f t="shared" ref="N261" si="134">N262+N268+N274+N280+N286+N292+N298</f>
        <v>0</v>
      </c>
      <c r="O261" s="184">
        <f t="shared" si="132"/>
        <v>0</v>
      </c>
      <c r="P261" s="184">
        <f t="shared" si="132"/>
        <v>0</v>
      </c>
      <c r="Q261" s="169"/>
      <c r="S261" s="158"/>
    </row>
    <row r="262" spans="1:19" s="83" customFormat="1">
      <c r="A262" s="189" t="s">
        <v>53</v>
      </c>
      <c r="B262" s="186" t="s">
        <v>54</v>
      </c>
      <c r="C262" s="182"/>
      <c r="D262" s="183"/>
      <c r="E262" s="182"/>
      <c r="F262" s="183"/>
      <c r="G262" s="171">
        <f>SUM(G263:G267)</f>
        <v>0</v>
      </c>
      <c r="H262" s="171">
        <f t="shared" ref="H262:P262" si="135">SUM(H263:H267)</f>
        <v>0</v>
      </c>
      <c r="I262" s="171">
        <f t="shared" si="135"/>
        <v>0</v>
      </c>
      <c r="J262" s="171">
        <f t="shared" si="135"/>
        <v>0</v>
      </c>
      <c r="K262" s="171">
        <f t="shared" ref="K262" si="136">SUM(K263:K267)</f>
        <v>0</v>
      </c>
      <c r="L262" s="171">
        <f t="shared" si="135"/>
        <v>0</v>
      </c>
      <c r="M262" s="171">
        <f t="shared" si="135"/>
        <v>0</v>
      </c>
      <c r="N262" s="171">
        <f t="shared" ref="N262" si="137">SUM(N263:N267)</f>
        <v>0</v>
      </c>
      <c r="O262" s="171">
        <f t="shared" si="135"/>
        <v>0</v>
      </c>
      <c r="P262" s="171">
        <f t="shared" si="135"/>
        <v>0</v>
      </c>
      <c r="Q262" s="169"/>
      <c r="S262" s="158"/>
    </row>
    <row r="263" spans="1:19" s="83" customFormat="1" hidden="1">
      <c r="A263" s="173"/>
      <c r="B263" s="174" t="s">
        <v>189</v>
      </c>
      <c r="C263" s="175"/>
      <c r="D263" s="176"/>
      <c r="E263" s="175"/>
      <c r="F263" s="176"/>
      <c r="G263" s="177">
        <v>0</v>
      </c>
      <c r="H263" s="177">
        <v>0</v>
      </c>
      <c r="I263" s="177">
        <v>0</v>
      </c>
      <c r="J263" s="177">
        <v>0</v>
      </c>
      <c r="K263" s="177">
        <v>0</v>
      </c>
      <c r="L263" s="177">
        <v>0</v>
      </c>
      <c r="M263" s="177">
        <v>0</v>
      </c>
      <c r="N263" s="177">
        <v>0</v>
      </c>
      <c r="O263" s="177">
        <v>0</v>
      </c>
      <c r="P263" s="177">
        <f t="shared" ref="P263:P267" si="138">SUM(G263:O263)</f>
        <v>0</v>
      </c>
      <c r="Q263" s="178"/>
      <c r="S263" s="158"/>
    </row>
    <row r="264" spans="1:19" s="83" customFormat="1" hidden="1">
      <c r="A264" s="173"/>
      <c r="B264" s="174" t="s">
        <v>189</v>
      </c>
      <c r="C264" s="175"/>
      <c r="D264" s="176"/>
      <c r="E264" s="175"/>
      <c r="F264" s="176"/>
      <c r="G264" s="177">
        <v>0</v>
      </c>
      <c r="H264" s="177">
        <v>0</v>
      </c>
      <c r="I264" s="177">
        <v>0</v>
      </c>
      <c r="J264" s="177">
        <v>0</v>
      </c>
      <c r="K264" s="177">
        <v>0</v>
      </c>
      <c r="L264" s="177">
        <v>0</v>
      </c>
      <c r="M264" s="177">
        <v>0</v>
      </c>
      <c r="N264" s="177">
        <v>0</v>
      </c>
      <c r="O264" s="177">
        <v>0</v>
      </c>
      <c r="P264" s="177">
        <f t="shared" si="138"/>
        <v>0</v>
      </c>
      <c r="Q264" s="178"/>
      <c r="S264" s="158"/>
    </row>
    <row r="265" spans="1:19" s="83" customFormat="1" hidden="1">
      <c r="A265" s="173"/>
      <c r="B265" s="174" t="s">
        <v>189</v>
      </c>
      <c r="C265" s="175"/>
      <c r="D265" s="176"/>
      <c r="E265" s="175"/>
      <c r="F265" s="176"/>
      <c r="G265" s="177">
        <v>0</v>
      </c>
      <c r="H265" s="177">
        <v>0</v>
      </c>
      <c r="I265" s="177">
        <v>0</v>
      </c>
      <c r="J265" s="177">
        <v>0</v>
      </c>
      <c r="K265" s="177">
        <v>0</v>
      </c>
      <c r="L265" s="177">
        <v>0</v>
      </c>
      <c r="M265" s="177">
        <v>0</v>
      </c>
      <c r="N265" s="177">
        <v>0</v>
      </c>
      <c r="O265" s="177">
        <v>0</v>
      </c>
      <c r="P265" s="177">
        <f t="shared" si="138"/>
        <v>0</v>
      </c>
      <c r="Q265" s="178"/>
      <c r="S265" s="158"/>
    </row>
    <row r="266" spans="1:19" s="83" customFormat="1">
      <c r="A266" s="173"/>
      <c r="B266" s="174" t="s">
        <v>189</v>
      </c>
      <c r="C266" s="175"/>
      <c r="D266" s="176"/>
      <c r="E266" s="175"/>
      <c r="F266" s="176"/>
      <c r="G266" s="177">
        <v>0</v>
      </c>
      <c r="H266" s="177">
        <v>0</v>
      </c>
      <c r="I266" s="177">
        <v>0</v>
      </c>
      <c r="J266" s="177">
        <v>0</v>
      </c>
      <c r="K266" s="177">
        <v>0</v>
      </c>
      <c r="L266" s="177">
        <v>0</v>
      </c>
      <c r="M266" s="177">
        <v>0</v>
      </c>
      <c r="N266" s="177">
        <v>0</v>
      </c>
      <c r="O266" s="177">
        <v>0</v>
      </c>
      <c r="P266" s="177">
        <f t="shared" si="138"/>
        <v>0</v>
      </c>
      <c r="Q266" s="178"/>
      <c r="S266" s="158"/>
    </row>
    <row r="267" spans="1:19" s="83" customFormat="1">
      <c r="A267" s="173"/>
      <c r="B267" s="174" t="s">
        <v>189</v>
      </c>
      <c r="C267" s="175"/>
      <c r="D267" s="176"/>
      <c r="E267" s="175"/>
      <c r="F267" s="176"/>
      <c r="G267" s="177">
        <v>0</v>
      </c>
      <c r="H267" s="177">
        <v>0</v>
      </c>
      <c r="I267" s="177">
        <v>0</v>
      </c>
      <c r="J267" s="177">
        <v>0</v>
      </c>
      <c r="K267" s="177">
        <v>0</v>
      </c>
      <c r="L267" s="177">
        <v>0</v>
      </c>
      <c r="M267" s="177">
        <v>0</v>
      </c>
      <c r="N267" s="177">
        <v>0</v>
      </c>
      <c r="O267" s="177">
        <v>0</v>
      </c>
      <c r="P267" s="177">
        <f t="shared" si="138"/>
        <v>0</v>
      </c>
      <c r="Q267" s="178"/>
      <c r="S267" s="158"/>
    </row>
    <row r="268" spans="1:19" s="288" customFormat="1">
      <c r="A268" s="189" t="s">
        <v>55</v>
      </c>
      <c r="B268" s="186" t="s">
        <v>56</v>
      </c>
      <c r="C268" s="182"/>
      <c r="D268" s="183"/>
      <c r="E268" s="182"/>
      <c r="F268" s="183"/>
      <c r="G268" s="171">
        <f t="shared" ref="G268:P268" si="139">SUM(G269:G273)</f>
        <v>0</v>
      </c>
      <c r="H268" s="171">
        <f t="shared" si="139"/>
        <v>0</v>
      </c>
      <c r="I268" s="171">
        <f t="shared" si="139"/>
        <v>0</v>
      </c>
      <c r="J268" s="171">
        <f t="shared" si="139"/>
        <v>0</v>
      </c>
      <c r="K268" s="171">
        <f t="shared" ref="K268" si="140">SUM(K269:K273)</f>
        <v>0</v>
      </c>
      <c r="L268" s="171">
        <f t="shared" si="139"/>
        <v>0</v>
      </c>
      <c r="M268" s="171">
        <f t="shared" si="139"/>
        <v>0</v>
      </c>
      <c r="N268" s="171">
        <f t="shared" ref="N268" si="141">SUM(N269:N273)</f>
        <v>0</v>
      </c>
      <c r="O268" s="171">
        <f t="shared" si="139"/>
        <v>0</v>
      </c>
      <c r="P268" s="171">
        <f t="shared" si="139"/>
        <v>0</v>
      </c>
      <c r="Q268" s="169"/>
      <c r="S268" s="289"/>
    </row>
    <row r="269" spans="1:19" s="83" customFormat="1" hidden="1">
      <c r="A269" s="173"/>
      <c r="B269" s="174" t="s">
        <v>189</v>
      </c>
      <c r="C269" s="175"/>
      <c r="D269" s="176"/>
      <c r="E269" s="175"/>
      <c r="F269" s="176"/>
      <c r="G269" s="177">
        <v>0</v>
      </c>
      <c r="H269" s="177">
        <v>0</v>
      </c>
      <c r="I269" s="177">
        <v>0</v>
      </c>
      <c r="J269" s="177">
        <v>0</v>
      </c>
      <c r="K269" s="177">
        <v>0</v>
      </c>
      <c r="L269" s="177">
        <v>0</v>
      </c>
      <c r="M269" s="177">
        <v>0</v>
      </c>
      <c r="N269" s="177">
        <v>0</v>
      </c>
      <c r="O269" s="177">
        <v>0</v>
      </c>
      <c r="P269" s="177">
        <f t="shared" ref="P269:P273" si="142">SUM(G269:O269)</f>
        <v>0</v>
      </c>
      <c r="Q269" s="178"/>
      <c r="S269" s="158"/>
    </row>
    <row r="270" spans="1:19" s="83" customFormat="1" hidden="1">
      <c r="A270" s="173"/>
      <c r="B270" s="174" t="s">
        <v>189</v>
      </c>
      <c r="C270" s="175"/>
      <c r="D270" s="176"/>
      <c r="E270" s="175"/>
      <c r="F270" s="176"/>
      <c r="G270" s="177">
        <v>0</v>
      </c>
      <c r="H270" s="177">
        <v>0</v>
      </c>
      <c r="I270" s="177">
        <v>0</v>
      </c>
      <c r="J270" s="177">
        <v>0</v>
      </c>
      <c r="K270" s="177">
        <v>0</v>
      </c>
      <c r="L270" s="177">
        <v>0</v>
      </c>
      <c r="M270" s="177">
        <v>0</v>
      </c>
      <c r="N270" s="177">
        <v>0</v>
      </c>
      <c r="O270" s="177">
        <v>0</v>
      </c>
      <c r="P270" s="177">
        <f t="shared" si="142"/>
        <v>0</v>
      </c>
      <c r="Q270" s="178"/>
      <c r="S270" s="158"/>
    </row>
    <row r="271" spans="1:19" s="83" customFormat="1" hidden="1">
      <c r="A271" s="173"/>
      <c r="B271" s="174" t="s">
        <v>189</v>
      </c>
      <c r="C271" s="175"/>
      <c r="D271" s="176"/>
      <c r="E271" s="175"/>
      <c r="F271" s="176"/>
      <c r="G271" s="177">
        <v>0</v>
      </c>
      <c r="H271" s="177">
        <v>0</v>
      </c>
      <c r="I271" s="177">
        <v>0</v>
      </c>
      <c r="J271" s="177">
        <v>0</v>
      </c>
      <c r="K271" s="177">
        <v>0</v>
      </c>
      <c r="L271" s="177">
        <v>0</v>
      </c>
      <c r="M271" s="177">
        <v>0</v>
      </c>
      <c r="N271" s="177">
        <v>0</v>
      </c>
      <c r="O271" s="177">
        <v>0</v>
      </c>
      <c r="P271" s="177">
        <f t="shared" si="142"/>
        <v>0</v>
      </c>
      <c r="Q271" s="178"/>
      <c r="S271" s="158"/>
    </row>
    <row r="272" spans="1:19" s="83" customFormat="1">
      <c r="A272" s="173"/>
      <c r="B272" s="174" t="s">
        <v>189</v>
      </c>
      <c r="C272" s="175"/>
      <c r="D272" s="176"/>
      <c r="E272" s="175"/>
      <c r="F272" s="176"/>
      <c r="G272" s="177">
        <v>0</v>
      </c>
      <c r="H272" s="177">
        <v>0</v>
      </c>
      <c r="I272" s="177">
        <v>0</v>
      </c>
      <c r="J272" s="177">
        <v>0</v>
      </c>
      <c r="K272" s="177">
        <v>0</v>
      </c>
      <c r="L272" s="177">
        <v>0</v>
      </c>
      <c r="M272" s="177">
        <v>0</v>
      </c>
      <c r="N272" s="177">
        <v>0</v>
      </c>
      <c r="O272" s="177">
        <v>0</v>
      </c>
      <c r="P272" s="177">
        <f t="shared" si="142"/>
        <v>0</v>
      </c>
      <c r="Q272" s="178"/>
      <c r="S272" s="158"/>
    </row>
    <row r="273" spans="1:19" s="83" customFormat="1">
      <c r="A273" s="173"/>
      <c r="B273" s="174" t="s">
        <v>189</v>
      </c>
      <c r="C273" s="175"/>
      <c r="D273" s="176"/>
      <c r="E273" s="175"/>
      <c r="F273" s="176"/>
      <c r="G273" s="177">
        <v>0</v>
      </c>
      <c r="H273" s="177">
        <v>0</v>
      </c>
      <c r="I273" s="177">
        <v>0</v>
      </c>
      <c r="J273" s="177">
        <v>0</v>
      </c>
      <c r="K273" s="177">
        <v>0</v>
      </c>
      <c r="L273" s="177">
        <v>0</v>
      </c>
      <c r="M273" s="177">
        <v>0</v>
      </c>
      <c r="N273" s="177">
        <v>0</v>
      </c>
      <c r="O273" s="177">
        <v>0</v>
      </c>
      <c r="P273" s="177">
        <f t="shared" si="142"/>
        <v>0</v>
      </c>
      <c r="Q273" s="178"/>
      <c r="S273" s="158"/>
    </row>
    <row r="274" spans="1:19" s="83" customFormat="1">
      <c r="A274" s="189" t="s">
        <v>57</v>
      </c>
      <c r="B274" s="186" t="s">
        <v>166</v>
      </c>
      <c r="C274" s="182"/>
      <c r="D274" s="183"/>
      <c r="E274" s="182"/>
      <c r="F274" s="183"/>
      <c r="G274" s="171">
        <f>SUM(G275:G279)</f>
        <v>0</v>
      </c>
      <c r="H274" s="171">
        <f t="shared" ref="H274:P274" si="143">SUM(H275:H279)</f>
        <v>0</v>
      </c>
      <c r="I274" s="171">
        <f t="shared" si="143"/>
        <v>0</v>
      </c>
      <c r="J274" s="171">
        <f t="shared" si="143"/>
        <v>0</v>
      </c>
      <c r="K274" s="171">
        <f t="shared" ref="K274" si="144">SUM(K275:K279)</f>
        <v>0</v>
      </c>
      <c r="L274" s="171">
        <f t="shared" si="143"/>
        <v>0</v>
      </c>
      <c r="M274" s="171">
        <f t="shared" si="143"/>
        <v>0</v>
      </c>
      <c r="N274" s="171">
        <f t="shared" ref="N274" si="145">SUM(N275:N279)</f>
        <v>0</v>
      </c>
      <c r="O274" s="171">
        <f t="shared" si="143"/>
        <v>0</v>
      </c>
      <c r="P274" s="171">
        <f t="shared" si="143"/>
        <v>0</v>
      </c>
      <c r="Q274" s="169"/>
      <c r="S274" s="158"/>
    </row>
    <row r="275" spans="1:19" s="83" customFormat="1" hidden="1">
      <c r="A275" s="173"/>
      <c r="B275" s="174" t="s">
        <v>189</v>
      </c>
      <c r="C275" s="175"/>
      <c r="D275" s="176"/>
      <c r="E275" s="175"/>
      <c r="F275" s="176"/>
      <c r="G275" s="177">
        <v>0</v>
      </c>
      <c r="H275" s="177">
        <v>0</v>
      </c>
      <c r="I275" s="177">
        <v>0</v>
      </c>
      <c r="J275" s="177">
        <v>0</v>
      </c>
      <c r="K275" s="177">
        <v>0</v>
      </c>
      <c r="L275" s="177">
        <v>0</v>
      </c>
      <c r="M275" s="177">
        <v>0</v>
      </c>
      <c r="N275" s="177">
        <v>0</v>
      </c>
      <c r="O275" s="177">
        <v>0</v>
      </c>
      <c r="P275" s="177">
        <f t="shared" ref="P275:P279" si="146">SUM(G275:O275)</f>
        <v>0</v>
      </c>
      <c r="Q275" s="178"/>
      <c r="S275" s="158"/>
    </row>
    <row r="276" spans="1:19" s="83" customFormat="1" hidden="1">
      <c r="A276" s="173"/>
      <c r="B276" s="174" t="s">
        <v>189</v>
      </c>
      <c r="C276" s="175"/>
      <c r="D276" s="176"/>
      <c r="E276" s="175"/>
      <c r="F276" s="176"/>
      <c r="G276" s="177">
        <v>0</v>
      </c>
      <c r="H276" s="177">
        <v>0</v>
      </c>
      <c r="I276" s="177">
        <v>0</v>
      </c>
      <c r="J276" s="177">
        <v>0</v>
      </c>
      <c r="K276" s="177">
        <v>0</v>
      </c>
      <c r="L276" s="177">
        <v>0</v>
      </c>
      <c r="M276" s="177">
        <v>0</v>
      </c>
      <c r="N276" s="177">
        <v>0</v>
      </c>
      <c r="O276" s="177">
        <v>0</v>
      </c>
      <c r="P276" s="177">
        <f t="shared" si="146"/>
        <v>0</v>
      </c>
      <c r="Q276" s="178"/>
      <c r="S276" s="158"/>
    </row>
    <row r="277" spans="1:19" s="83" customFormat="1" hidden="1">
      <c r="A277" s="173"/>
      <c r="B277" s="174" t="s">
        <v>189</v>
      </c>
      <c r="C277" s="175"/>
      <c r="D277" s="176"/>
      <c r="E277" s="175"/>
      <c r="F277" s="176"/>
      <c r="G277" s="177">
        <v>0</v>
      </c>
      <c r="H277" s="177">
        <v>0</v>
      </c>
      <c r="I277" s="177">
        <v>0</v>
      </c>
      <c r="J277" s="177">
        <v>0</v>
      </c>
      <c r="K277" s="177">
        <v>0</v>
      </c>
      <c r="L277" s="177">
        <v>0</v>
      </c>
      <c r="M277" s="177">
        <v>0</v>
      </c>
      <c r="N277" s="177">
        <v>0</v>
      </c>
      <c r="O277" s="177">
        <v>0</v>
      </c>
      <c r="P277" s="177">
        <f t="shared" si="146"/>
        <v>0</v>
      </c>
      <c r="Q277" s="178"/>
      <c r="S277" s="158"/>
    </row>
    <row r="278" spans="1:19" s="83" customFormat="1">
      <c r="A278" s="173"/>
      <c r="B278" s="174" t="s">
        <v>189</v>
      </c>
      <c r="C278" s="175"/>
      <c r="D278" s="176"/>
      <c r="E278" s="175"/>
      <c r="F278" s="176"/>
      <c r="G278" s="177">
        <v>0</v>
      </c>
      <c r="H278" s="177">
        <v>0</v>
      </c>
      <c r="I278" s="177">
        <v>0</v>
      </c>
      <c r="J278" s="177">
        <v>0</v>
      </c>
      <c r="K278" s="177">
        <v>0</v>
      </c>
      <c r="L278" s="177">
        <v>0</v>
      </c>
      <c r="M278" s="177">
        <v>0</v>
      </c>
      <c r="N278" s="177">
        <v>0</v>
      </c>
      <c r="O278" s="177">
        <v>0</v>
      </c>
      <c r="P278" s="177">
        <f t="shared" si="146"/>
        <v>0</v>
      </c>
      <c r="Q278" s="178"/>
      <c r="S278" s="158"/>
    </row>
    <row r="279" spans="1:19" s="83" customFormat="1">
      <c r="A279" s="173"/>
      <c r="B279" s="174" t="s">
        <v>189</v>
      </c>
      <c r="C279" s="175"/>
      <c r="D279" s="176"/>
      <c r="E279" s="175"/>
      <c r="F279" s="176"/>
      <c r="G279" s="177">
        <v>0</v>
      </c>
      <c r="H279" s="177">
        <v>0</v>
      </c>
      <c r="I279" s="177">
        <v>0</v>
      </c>
      <c r="J279" s="177">
        <v>0</v>
      </c>
      <c r="K279" s="177">
        <v>0</v>
      </c>
      <c r="L279" s="177">
        <v>0</v>
      </c>
      <c r="M279" s="177">
        <v>0</v>
      </c>
      <c r="N279" s="177">
        <v>0</v>
      </c>
      <c r="O279" s="177">
        <v>0</v>
      </c>
      <c r="P279" s="177">
        <f t="shared" si="146"/>
        <v>0</v>
      </c>
      <c r="Q279" s="178"/>
      <c r="S279" s="158"/>
    </row>
    <row r="280" spans="1:19" s="83" customFormat="1">
      <c r="A280" s="189" t="s">
        <v>58</v>
      </c>
      <c r="B280" s="186" t="s">
        <v>168</v>
      </c>
      <c r="C280" s="182"/>
      <c r="D280" s="183"/>
      <c r="E280" s="182"/>
      <c r="F280" s="183"/>
      <c r="G280" s="171">
        <f>SUM(G281:G285)</f>
        <v>0</v>
      </c>
      <c r="H280" s="171">
        <f t="shared" ref="H280:P280" si="147">SUM(H281:H285)</f>
        <v>0</v>
      </c>
      <c r="I280" s="171">
        <f t="shared" si="147"/>
        <v>0</v>
      </c>
      <c r="J280" s="171">
        <f t="shared" si="147"/>
        <v>0</v>
      </c>
      <c r="K280" s="171">
        <f t="shared" ref="K280" si="148">SUM(K281:K285)</f>
        <v>0</v>
      </c>
      <c r="L280" s="171">
        <f t="shared" si="147"/>
        <v>0</v>
      </c>
      <c r="M280" s="171">
        <f t="shared" si="147"/>
        <v>0</v>
      </c>
      <c r="N280" s="171">
        <f t="shared" ref="N280" si="149">SUM(N281:N285)</f>
        <v>0</v>
      </c>
      <c r="O280" s="171">
        <f t="shared" si="147"/>
        <v>0</v>
      </c>
      <c r="P280" s="171">
        <f t="shared" si="147"/>
        <v>0</v>
      </c>
      <c r="Q280" s="169"/>
      <c r="S280" s="158"/>
    </row>
    <row r="281" spans="1:19" s="83" customFormat="1" hidden="1">
      <c r="A281" s="173"/>
      <c r="B281" s="174" t="s">
        <v>189</v>
      </c>
      <c r="C281" s="175"/>
      <c r="D281" s="176"/>
      <c r="E281" s="175"/>
      <c r="F281" s="176"/>
      <c r="G281" s="177">
        <v>0</v>
      </c>
      <c r="H281" s="177">
        <v>0</v>
      </c>
      <c r="I281" s="177">
        <v>0</v>
      </c>
      <c r="J281" s="177">
        <v>0</v>
      </c>
      <c r="K281" s="177">
        <v>0</v>
      </c>
      <c r="L281" s="177">
        <v>0</v>
      </c>
      <c r="M281" s="177">
        <v>0</v>
      </c>
      <c r="N281" s="177">
        <v>0</v>
      </c>
      <c r="O281" s="177">
        <v>0</v>
      </c>
      <c r="P281" s="177">
        <f t="shared" ref="P281:P285" si="150">SUM(G281:O281)</f>
        <v>0</v>
      </c>
      <c r="Q281" s="178"/>
      <c r="S281" s="158"/>
    </row>
    <row r="282" spans="1:19" s="83" customFormat="1" hidden="1">
      <c r="A282" s="173"/>
      <c r="B282" s="174" t="s">
        <v>189</v>
      </c>
      <c r="C282" s="175"/>
      <c r="D282" s="176"/>
      <c r="E282" s="175"/>
      <c r="F282" s="176"/>
      <c r="G282" s="177">
        <v>0</v>
      </c>
      <c r="H282" s="177">
        <v>0</v>
      </c>
      <c r="I282" s="177">
        <v>0</v>
      </c>
      <c r="J282" s="177">
        <v>0</v>
      </c>
      <c r="K282" s="177">
        <v>0</v>
      </c>
      <c r="L282" s="177">
        <v>0</v>
      </c>
      <c r="M282" s="177">
        <v>0</v>
      </c>
      <c r="N282" s="177">
        <v>0</v>
      </c>
      <c r="O282" s="177">
        <v>0</v>
      </c>
      <c r="P282" s="177">
        <f t="shared" si="150"/>
        <v>0</v>
      </c>
      <c r="Q282" s="178"/>
      <c r="S282" s="158"/>
    </row>
    <row r="283" spans="1:19" s="83" customFormat="1" hidden="1">
      <c r="A283" s="173"/>
      <c r="B283" s="174" t="s">
        <v>189</v>
      </c>
      <c r="C283" s="175"/>
      <c r="D283" s="176"/>
      <c r="E283" s="175"/>
      <c r="F283" s="176"/>
      <c r="G283" s="177">
        <v>0</v>
      </c>
      <c r="H283" s="177">
        <v>0</v>
      </c>
      <c r="I283" s="177">
        <v>0</v>
      </c>
      <c r="J283" s="177">
        <v>0</v>
      </c>
      <c r="K283" s="177">
        <v>0</v>
      </c>
      <c r="L283" s="177">
        <v>0</v>
      </c>
      <c r="M283" s="177">
        <v>0</v>
      </c>
      <c r="N283" s="177">
        <v>0</v>
      </c>
      <c r="O283" s="177">
        <v>0</v>
      </c>
      <c r="P283" s="177">
        <f t="shared" si="150"/>
        <v>0</v>
      </c>
      <c r="Q283" s="178"/>
      <c r="S283" s="158"/>
    </row>
    <row r="284" spans="1:19" s="83" customFormat="1">
      <c r="A284" s="173"/>
      <c r="B284" s="174" t="s">
        <v>189</v>
      </c>
      <c r="C284" s="175"/>
      <c r="D284" s="176"/>
      <c r="E284" s="175"/>
      <c r="F284" s="176"/>
      <c r="G284" s="177">
        <v>0</v>
      </c>
      <c r="H284" s="177">
        <v>0</v>
      </c>
      <c r="I284" s="177">
        <v>0</v>
      </c>
      <c r="J284" s="177">
        <v>0</v>
      </c>
      <c r="K284" s="177">
        <v>0</v>
      </c>
      <c r="L284" s="177">
        <v>0</v>
      </c>
      <c r="M284" s="177">
        <v>0</v>
      </c>
      <c r="N284" s="177">
        <v>0</v>
      </c>
      <c r="O284" s="177">
        <v>0</v>
      </c>
      <c r="P284" s="177">
        <f t="shared" si="150"/>
        <v>0</v>
      </c>
      <c r="Q284" s="178"/>
      <c r="S284" s="158"/>
    </row>
    <row r="285" spans="1:19" s="83" customFormat="1">
      <c r="A285" s="173"/>
      <c r="B285" s="174" t="s">
        <v>189</v>
      </c>
      <c r="C285" s="175"/>
      <c r="D285" s="176"/>
      <c r="E285" s="175"/>
      <c r="F285" s="176"/>
      <c r="G285" s="177">
        <v>0</v>
      </c>
      <c r="H285" s="177">
        <v>0</v>
      </c>
      <c r="I285" s="177">
        <v>0</v>
      </c>
      <c r="J285" s="177">
        <v>0</v>
      </c>
      <c r="K285" s="177">
        <v>0</v>
      </c>
      <c r="L285" s="177">
        <v>0</v>
      </c>
      <c r="M285" s="177">
        <v>0</v>
      </c>
      <c r="N285" s="177">
        <v>0</v>
      </c>
      <c r="O285" s="177">
        <v>0</v>
      </c>
      <c r="P285" s="177">
        <f t="shared" si="150"/>
        <v>0</v>
      </c>
      <c r="Q285" s="178"/>
      <c r="S285" s="158"/>
    </row>
    <row r="286" spans="1:19" s="83" customFormat="1">
      <c r="A286" s="189" t="s">
        <v>167</v>
      </c>
      <c r="B286" s="186" t="s">
        <v>169</v>
      </c>
      <c r="C286" s="182"/>
      <c r="D286" s="183"/>
      <c r="E286" s="182"/>
      <c r="F286" s="183"/>
      <c r="G286" s="171">
        <f>SUM(G287:G291)</f>
        <v>0</v>
      </c>
      <c r="H286" s="171">
        <f t="shared" ref="H286:P286" si="151">SUM(H287:H291)</f>
        <v>0</v>
      </c>
      <c r="I286" s="171">
        <f t="shared" si="151"/>
        <v>0</v>
      </c>
      <c r="J286" s="171">
        <f t="shared" si="151"/>
        <v>0</v>
      </c>
      <c r="K286" s="171">
        <f t="shared" ref="K286" si="152">SUM(K287:K291)</f>
        <v>0</v>
      </c>
      <c r="L286" s="171">
        <f t="shared" si="151"/>
        <v>0</v>
      </c>
      <c r="M286" s="171">
        <f t="shared" si="151"/>
        <v>0</v>
      </c>
      <c r="N286" s="171">
        <f t="shared" ref="N286" si="153">SUM(N287:N291)</f>
        <v>0</v>
      </c>
      <c r="O286" s="171">
        <f t="shared" si="151"/>
        <v>0</v>
      </c>
      <c r="P286" s="171">
        <f t="shared" si="151"/>
        <v>0</v>
      </c>
      <c r="Q286" s="169"/>
      <c r="S286" s="158"/>
    </row>
    <row r="287" spans="1:19" s="83" customFormat="1" hidden="1">
      <c r="A287" s="173"/>
      <c r="B287" s="174" t="s">
        <v>189</v>
      </c>
      <c r="C287" s="175"/>
      <c r="D287" s="176"/>
      <c r="E287" s="175"/>
      <c r="F287" s="176"/>
      <c r="G287" s="177">
        <v>0</v>
      </c>
      <c r="H287" s="177">
        <v>0</v>
      </c>
      <c r="I287" s="177">
        <v>0</v>
      </c>
      <c r="J287" s="177">
        <v>0</v>
      </c>
      <c r="K287" s="177">
        <v>0</v>
      </c>
      <c r="L287" s="177">
        <v>0</v>
      </c>
      <c r="M287" s="177">
        <v>0</v>
      </c>
      <c r="N287" s="177">
        <v>0</v>
      </c>
      <c r="O287" s="177">
        <v>0</v>
      </c>
      <c r="P287" s="177">
        <f t="shared" ref="P287:P291" si="154">SUM(G287:O287)</f>
        <v>0</v>
      </c>
      <c r="Q287" s="178"/>
      <c r="S287" s="158"/>
    </row>
    <row r="288" spans="1:19" s="83" customFormat="1" hidden="1">
      <c r="A288" s="173"/>
      <c r="B288" s="174" t="s">
        <v>189</v>
      </c>
      <c r="C288" s="175"/>
      <c r="D288" s="176"/>
      <c r="E288" s="175"/>
      <c r="F288" s="176"/>
      <c r="G288" s="177">
        <v>0</v>
      </c>
      <c r="H288" s="177">
        <v>0</v>
      </c>
      <c r="I288" s="177">
        <v>0</v>
      </c>
      <c r="J288" s="177">
        <v>0</v>
      </c>
      <c r="K288" s="177">
        <v>0</v>
      </c>
      <c r="L288" s="177">
        <v>0</v>
      </c>
      <c r="M288" s="177">
        <v>0</v>
      </c>
      <c r="N288" s="177">
        <v>0</v>
      </c>
      <c r="O288" s="177">
        <v>0</v>
      </c>
      <c r="P288" s="177">
        <f t="shared" si="154"/>
        <v>0</v>
      </c>
      <c r="Q288" s="178"/>
      <c r="S288" s="158"/>
    </row>
    <row r="289" spans="1:19" s="83" customFormat="1" hidden="1">
      <c r="A289" s="173"/>
      <c r="B289" s="174" t="s">
        <v>189</v>
      </c>
      <c r="C289" s="175"/>
      <c r="D289" s="176"/>
      <c r="E289" s="175"/>
      <c r="F289" s="176"/>
      <c r="G289" s="177">
        <v>0</v>
      </c>
      <c r="H289" s="177">
        <v>0</v>
      </c>
      <c r="I289" s="177">
        <v>0</v>
      </c>
      <c r="J289" s="177">
        <v>0</v>
      </c>
      <c r="K289" s="177">
        <v>0</v>
      </c>
      <c r="L289" s="177">
        <v>0</v>
      </c>
      <c r="M289" s="177">
        <v>0</v>
      </c>
      <c r="N289" s="177">
        <v>0</v>
      </c>
      <c r="O289" s="177">
        <v>0</v>
      </c>
      <c r="P289" s="177">
        <f t="shared" si="154"/>
        <v>0</v>
      </c>
      <c r="Q289" s="178"/>
      <c r="S289" s="158"/>
    </row>
    <row r="290" spans="1:19" s="83" customFormat="1">
      <c r="A290" s="173"/>
      <c r="B290" s="174" t="s">
        <v>189</v>
      </c>
      <c r="C290" s="175"/>
      <c r="D290" s="176"/>
      <c r="E290" s="175"/>
      <c r="F290" s="176"/>
      <c r="G290" s="177">
        <v>0</v>
      </c>
      <c r="H290" s="177">
        <v>0</v>
      </c>
      <c r="I290" s="177">
        <v>0</v>
      </c>
      <c r="J290" s="177">
        <v>0</v>
      </c>
      <c r="K290" s="177">
        <v>0</v>
      </c>
      <c r="L290" s="177">
        <v>0</v>
      </c>
      <c r="M290" s="177">
        <v>0</v>
      </c>
      <c r="N290" s="177">
        <v>0</v>
      </c>
      <c r="O290" s="177">
        <v>0</v>
      </c>
      <c r="P290" s="177">
        <f t="shared" si="154"/>
        <v>0</v>
      </c>
      <c r="Q290" s="178"/>
      <c r="S290" s="158"/>
    </row>
    <row r="291" spans="1:19" s="83" customFormat="1">
      <c r="A291" s="173"/>
      <c r="B291" s="174" t="s">
        <v>189</v>
      </c>
      <c r="C291" s="175"/>
      <c r="D291" s="176"/>
      <c r="E291" s="175"/>
      <c r="F291" s="176"/>
      <c r="G291" s="177">
        <v>0</v>
      </c>
      <c r="H291" s="177">
        <v>0</v>
      </c>
      <c r="I291" s="177">
        <v>0</v>
      </c>
      <c r="J291" s="177">
        <v>0</v>
      </c>
      <c r="K291" s="177">
        <v>0</v>
      </c>
      <c r="L291" s="177">
        <v>0</v>
      </c>
      <c r="M291" s="177">
        <v>0</v>
      </c>
      <c r="N291" s="177">
        <v>0</v>
      </c>
      <c r="O291" s="177">
        <v>0</v>
      </c>
      <c r="P291" s="177">
        <f t="shared" si="154"/>
        <v>0</v>
      </c>
      <c r="Q291" s="178"/>
      <c r="S291" s="158"/>
    </row>
    <row r="292" spans="1:19" s="83" customFormat="1">
      <c r="A292" s="189" t="s">
        <v>170</v>
      </c>
      <c r="B292" s="186" t="s">
        <v>177</v>
      </c>
      <c r="C292" s="182"/>
      <c r="D292" s="183"/>
      <c r="E292" s="182"/>
      <c r="F292" s="183"/>
      <c r="G292" s="171">
        <f>SUM(G293:G297)</f>
        <v>0</v>
      </c>
      <c r="H292" s="171">
        <f t="shared" ref="H292:P292" si="155">SUM(H293:H297)</f>
        <v>0</v>
      </c>
      <c r="I292" s="171">
        <f t="shared" si="155"/>
        <v>0</v>
      </c>
      <c r="J292" s="171">
        <f t="shared" si="155"/>
        <v>0</v>
      </c>
      <c r="K292" s="171">
        <f t="shared" ref="K292" si="156">SUM(K293:K297)</f>
        <v>0</v>
      </c>
      <c r="L292" s="171">
        <f t="shared" si="155"/>
        <v>0</v>
      </c>
      <c r="M292" s="171">
        <f t="shared" si="155"/>
        <v>0</v>
      </c>
      <c r="N292" s="171">
        <f t="shared" ref="N292" si="157">SUM(N293:N297)</f>
        <v>0</v>
      </c>
      <c r="O292" s="171">
        <f t="shared" si="155"/>
        <v>0</v>
      </c>
      <c r="P292" s="171">
        <f t="shared" si="155"/>
        <v>0</v>
      </c>
      <c r="Q292" s="169"/>
      <c r="S292" s="158"/>
    </row>
    <row r="293" spans="1:19" s="83" customFormat="1" hidden="1">
      <c r="A293" s="173"/>
      <c r="B293" s="174" t="s">
        <v>189</v>
      </c>
      <c r="C293" s="175"/>
      <c r="D293" s="176"/>
      <c r="E293" s="175"/>
      <c r="F293" s="176"/>
      <c r="G293" s="177">
        <v>0</v>
      </c>
      <c r="H293" s="177">
        <v>0</v>
      </c>
      <c r="I293" s="177">
        <v>0</v>
      </c>
      <c r="J293" s="177">
        <v>0</v>
      </c>
      <c r="K293" s="177">
        <v>0</v>
      </c>
      <c r="L293" s="177">
        <v>0</v>
      </c>
      <c r="M293" s="177">
        <v>0</v>
      </c>
      <c r="N293" s="177">
        <v>0</v>
      </c>
      <c r="O293" s="177">
        <v>0</v>
      </c>
      <c r="P293" s="177">
        <f t="shared" ref="P293:P297" si="158">SUM(G293:O293)</f>
        <v>0</v>
      </c>
      <c r="Q293" s="178"/>
      <c r="S293" s="158"/>
    </row>
    <row r="294" spans="1:19" s="83" customFormat="1" hidden="1">
      <c r="A294" s="173"/>
      <c r="B294" s="174" t="s">
        <v>189</v>
      </c>
      <c r="C294" s="175"/>
      <c r="D294" s="176"/>
      <c r="E294" s="175"/>
      <c r="F294" s="176"/>
      <c r="G294" s="177">
        <v>0</v>
      </c>
      <c r="H294" s="177">
        <v>0</v>
      </c>
      <c r="I294" s="177">
        <v>0</v>
      </c>
      <c r="J294" s="177">
        <v>0</v>
      </c>
      <c r="K294" s="177">
        <v>0</v>
      </c>
      <c r="L294" s="177">
        <v>0</v>
      </c>
      <c r="M294" s="177">
        <v>0</v>
      </c>
      <c r="N294" s="177">
        <v>0</v>
      </c>
      <c r="O294" s="177">
        <v>0</v>
      </c>
      <c r="P294" s="177">
        <f t="shared" si="158"/>
        <v>0</v>
      </c>
      <c r="Q294" s="178"/>
      <c r="S294" s="158"/>
    </row>
    <row r="295" spans="1:19" s="83" customFormat="1" hidden="1">
      <c r="A295" s="173"/>
      <c r="B295" s="174" t="s">
        <v>189</v>
      </c>
      <c r="C295" s="175"/>
      <c r="D295" s="176"/>
      <c r="E295" s="175"/>
      <c r="F295" s="176"/>
      <c r="G295" s="177">
        <v>0</v>
      </c>
      <c r="H295" s="177">
        <v>0</v>
      </c>
      <c r="I295" s="177">
        <v>0</v>
      </c>
      <c r="J295" s="177">
        <v>0</v>
      </c>
      <c r="K295" s="177">
        <v>0</v>
      </c>
      <c r="L295" s="177">
        <v>0</v>
      </c>
      <c r="M295" s="177">
        <v>0</v>
      </c>
      <c r="N295" s="177">
        <v>0</v>
      </c>
      <c r="O295" s="177">
        <v>0</v>
      </c>
      <c r="P295" s="177">
        <f t="shared" si="158"/>
        <v>0</v>
      </c>
      <c r="Q295" s="178"/>
      <c r="S295" s="158"/>
    </row>
    <row r="296" spans="1:19" s="83" customFormat="1">
      <c r="A296" s="173"/>
      <c r="B296" s="174" t="s">
        <v>189</v>
      </c>
      <c r="C296" s="175"/>
      <c r="D296" s="176"/>
      <c r="E296" s="175"/>
      <c r="F296" s="176"/>
      <c r="G296" s="177">
        <v>0</v>
      </c>
      <c r="H296" s="177">
        <v>0</v>
      </c>
      <c r="I296" s="177">
        <v>0</v>
      </c>
      <c r="J296" s="177">
        <v>0</v>
      </c>
      <c r="K296" s="177">
        <v>0</v>
      </c>
      <c r="L296" s="177">
        <v>0</v>
      </c>
      <c r="M296" s="177">
        <v>0</v>
      </c>
      <c r="N296" s="177">
        <v>0</v>
      </c>
      <c r="O296" s="177">
        <v>0</v>
      </c>
      <c r="P296" s="177">
        <f t="shared" si="158"/>
        <v>0</v>
      </c>
      <c r="Q296" s="178"/>
      <c r="S296" s="158"/>
    </row>
    <row r="297" spans="1:19" s="83" customFormat="1">
      <c r="A297" s="173"/>
      <c r="B297" s="174" t="s">
        <v>189</v>
      </c>
      <c r="C297" s="175"/>
      <c r="D297" s="176"/>
      <c r="E297" s="175"/>
      <c r="F297" s="176"/>
      <c r="G297" s="177">
        <v>0</v>
      </c>
      <c r="H297" s="177">
        <v>0</v>
      </c>
      <c r="I297" s="177">
        <v>0</v>
      </c>
      <c r="J297" s="177">
        <v>0</v>
      </c>
      <c r="K297" s="177">
        <v>0</v>
      </c>
      <c r="L297" s="177">
        <v>0</v>
      </c>
      <c r="M297" s="177">
        <v>0</v>
      </c>
      <c r="N297" s="177">
        <v>0</v>
      </c>
      <c r="O297" s="177">
        <v>0</v>
      </c>
      <c r="P297" s="177">
        <f t="shared" si="158"/>
        <v>0</v>
      </c>
      <c r="Q297" s="178"/>
      <c r="S297" s="158"/>
    </row>
    <row r="298" spans="1:19" s="83" customFormat="1">
      <c r="A298" s="189" t="s">
        <v>171</v>
      </c>
      <c r="B298" s="186" t="s">
        <v>173</v>
      </c>
      <c r="C298" s="182"/>
      <c r="D298" s="183"/>
      <c r="E298" s="182"/>
      <c r="F298" s="183"/>
      <c r="G298" s="171">
        <f>SUM(G299:G303)</f>
        <v>0</v>
      </c>
      <c r="H298" s="171">
        <f t="shared" ref="H298:P298" si="159">SUM(H299:H303)</f>
        <v>0</v>
      </c>
      <c r="I298" s="171">
        <f t="shared" si="159"/>
        <v>0</v>
      </c>
      <c r="J298" s="171">
        <f t="shared" si="159"/>
        <v>0</v>
      </c>
      <c r="K298" s="171">
        <f t="shared" ref="K298" si="160">SUM(K299:K303)</f>
        <v>0</v>
      </c>
      <c r="L298" s="171">
        <f t="shared" si="159"/>
        <v>0</v>
      </c>
      <c r="M298" s="171">
        <f t="shared" si="159"/>
        <v>0</v>
      </c>
      <c r="N298" s="171">
        <f t="shared" ref="N298" si="161">SUM(N299:N303)</f>
        <v>0</v>
      </c>
      <c r="O298" s="171">
        <f t="shared" si="159"/>
        <v>0</v>
      </c>
      <c r="P298" s="171">
        <f t="shared" si="159"/>
        <v>0</v>
      </c>
      <c r="Q298" s="169"/>
      <c r="S298" s="158"/>
    </row>
    <row r="299" spans="1:19" s="83" customFormat="1" hidden="1">
      <c r="A299" s="173"/>
      <c r="B299" s="174" t="s">
        <v>189</v>
      </c>
      <c r="C299" s="175"/>
      <c r="D299" s="176"/>
      <c r="E299" s="175"/>
      <c r="F299" s="176"/>
      <c r="G299" s="177">
        <v>0</v>
      </c>
      <c r="H299" s="177">
        <v>0</v>
      </c>
      <c r="I299" s="177">
        <v>0</v>
      </c>
      <c r="J299" s="177">
        <v>0</v>
      </c>
      <c r="K299" s="177">
        <v>0</v>
      </c>
      <c r="L299" s="177">
        <v>0</v>
      </c>
      <c r="M299" s="177">
        <v>0</v>
      </c>
      <c r="N299" s="177">
        <v>0</v>
      </c>
      <c r="O299" s="177">
        <v>0</v>
      </c>
      <c r="P299" s="177">
        <f t="shared" ref="P299:P303" si="162">SUM(G299:O299)</f>
        <v>0</v>
      </c>
      <c r="Q299" s="178"/>
      <c r="S299" s="158"/>
    </row>
    <row r="300" spans="1:19" s="83" customFormat="1" hidden="1">
      <c r="A300" s="173"/>
      <c r="B300" s="174" t="s">
        <v>189</v>
      </c>
      <c r="C300" s="175"/>
      <c r="D300" s="176"/>
      <c r="E300" s="175"/>
      <c r="F300" s="176"/>
      <c r="G300" s="177">
        <v>0</v>
      </c>
      <c r="H300" s="177">
        <v>0</v>
      </c>
      <c r="I300" s="177">
        <v>0</v>
      </c>
      <c r="J300" s="177">
        <v>0</v>
      </c>
      <c r="K300" s="177">
        <v>0</v>
      </c>
      <c r="L300" s="177">
        <v>0</v>
      </c>
      <c r="M300" s="177">
        <v>0</v>
      </c>
      <c r="N300" s="177">
        <v>0</v>
      </c>
      <c r="O300" s="177">
        <v>0</v>
      </c>
      <c r="P300" s="177">
        <f t="shared" si="162"/>
        <v>0</v>
      </c>
      <c r="Q300" s="178"/>
      <c r="S300" s="158"/>
    </row>
    <row r="301" spans="1:19" s="83" customFormat="1" hidden="1">
      <c r="A301" s="173"/>
      <c r="B301" s="174" t="s">
        <v>189</v>
      </c>
      <c r="C301" s="175"/>
      <c r="D301" s="176"/>
      <c r="E301" s="175"/>
      <c r="F301" s="176"/>
      <c r="G301" s="177">
        <v>0</v>
      </c>
      <c r="H301" s="177">
        <v>0</v>
      </c>
      <c r="I301" s="177">
        <v>0</v>
      </c>
      <c r="J301" s="177">
        <v>0</v>
      </c>
      <c r="K301" s="177">
        <v>0</v>
      </c>
      <c r="L301" s="177">
        <v>0</v>
      </c>
      <c r="M301" s="177">
        <v>0</v>
      </c>
      <c r="N301" s="177">
        <v>0</v>
      </c>
      <c r="O301" s="177">
        <v>0</v>
      </c>
      <c r="P301" s="177">
        <f t="shared" ref="P301" si="163">SUM(G301:O301)</f>
        <v>0</v>
      </c>
      <c r="Q301" s="178"/>
      <c r="S301" s="158"/>
    </row>
    <row r="302" spans="1:19" s="83" customFormat="1">
      <c r="A302" s="173"/>
      <c r="B302" s="174" t="s">
        <v>189</v>
      </c>
      <c r="C302" s="175"/>
      <c r="D302" s="176"/>
      <c r="E302" s="175"/>
      <c r="F302" s="176"/>
      <c r="G302" s="177">
        <v>0</v>
      </c>
      <c r="H302" s="177">
        <v>0</v>
      </c>
      <c r="I302" s="177">
        <v>0</v>
      </c>
      <c r="J302" s="177">
        <v>0</v>
      </c>
      <c r="K302" s="177">
        <v>0</v>
      </c>
      <c r="L302" s="177">
        <v>0</v>
      </c>
      <c r="M302" s="177">
        <v>0</v>
      </c>
      <c r="N302" s="177">
        <v>0</v>
      </c>
      <c r="O302" s="177">
        <v>0</v>
      </c>
      <c r="P302" s="177">
        <f t="shared" si="162"/>
        <v>0</v>
      </c>
      <c r="Q302" s="178"/>
      <c r="S302" s="158"/>
    </row>
    <row r="303" spans="1:19" s="83" customFormat="1">
      <c r="A303" s="173"/>
      <c r="B303" s="174" t="s">
        <v>189</v>
      </c>
      <c r="C303" s="175"/>
      <c r="D303" s="176"/>
      <c r="E303" s="175"/>
      <c r="F303" s="176"/>
      <c r="G303" s="177">
        <v>0</v>
      </c>
      <c r="H303" s="177">
        <v>0</v>
      </c>
      <c r="I303" s="177">
        <v>0</v>
      </c>
      <c r="J303" s="177">
        <v>0</v>
      </c>
      <c r="K303" s="177">
        <v>0</v>
      </c>
      <c r="L303" s="177">
        <v>0</v>
      </c>
      <c r="M303" s="177">
        <v>0</v>
      </c>
      <c r="N303" s="177">
        <v>0</v>
      </c>
      <c r="O303" s="177">
        <v>0</v>
      </c>
      <c r="P303" s="177">
        <f t="shared" si="162"/>
        <v>0</v>
      </c>
      <c r="Q303" s="178"/>
      <c r="S303" s="158"/>
    </row>
    <row r="304" spans="1:19" s="83" customFormat="1">
      <c r="A304" s="188" t="s">
        <v>59</v>
      </c>
      <c r="B304" s="187" t="s">
        <v>60</v>
      </c>
      <c r="C304" s="182"/>
      <c r="D304" s="183"/>
      <c r="E304" s="182"/>
      <c r="F304" s="183"/>
      <c r="G304" s="171">
        <f t="shared" ref="G304:O304" si="164">SUM(G305:G305)</f>
        <v>0</v>
      </c>
      <c r="H304" s="171">
        <f t="shared" si="164"/>
        <v>0</v>
      </c>
      <c r="I304" s="171">
        <f t="shared" si="164"/>
        <v>0</v>
      </c>
      <c r="J304" s="171">
        <f t="shared" si="164"/>
        <v>0</v>
      </c>
      <c r="K304" s="171">
        <f t="shared" si="164"/>
        <v>0</v>
      </c>
      <c r="L304" s="171">
        <f t="shared" si="164"/>
        <v>0</v>
      </c>
      <c r="M304" s="171">
        <f t="shared" si="164"/>
        <v>0</v>
      </c>
      <c r="N304" s="171">
        <f t="shared" si="164"/>
        <v>0</v>
      </c>
      <c r="O304" s="171">
        <f t="shared" si="164"/>
        <v>0</v>
      </c>
      <c r="P304" s="171">
        <f>SUM(P305:P305)</f>
        <v>0</v>
      </c>
      <c r="Q304" s="169"/>
      <c r="S304" s="158"/>
    </row>
    <row r="305" spans="1:19" s="83" customFormat="1">
      <c r="A305" s="173"/>
      <c r="B305" s="174" t="s">
        <v>189</v>
      </c>
      <c r="C305" s="175"/>
      <c r="D305" s="176"/>
      <c r="E305" s="175"/>
      <c r="F305" s="176"/>
      <c r="G305" s="177">
        <v>0</v>
      </c>
      <c r="H305" s="177">
        <v>0</v>
      </c>
      <c r="I305" s="177">
        <v>0</v>
      </c>
      <c r="J305" s="177">
        <v>0</v>
      </c>
      <c r="K305" s="177">
        <v>0</v>
      </c>
      <c r="L305" s="177">
        <v>0</v>
      </c>
      <c r="M305" s="177">
        <v>0</v>
      </c>
      <c r="N305" s="177">
        <v>0</v>
      </c>
      <c r="O305" s="177">
        <v>0</v>
      </c>
      <c r="P305" s="177">
        <f t="shared" ref="P305" si="165">SUM(G305:O305)</f>
        <v>0</v>
      </c>
      <c r="Q305" s="178"/>
      <c r="S305" s="158"/>
    </row>
    <row r="306" spans="1:19" s="83" customFormat="1">
      <c r="A306" s="188" t="s">
        <v>61</v>
      </c>
      <c r="B306" s="187" t="s">
        <v>62</v>
      </c>
      <c r="C306" s="182"/>
      <c r="D306" s="183"/>
      <c r="E306" s="182"/>
      <c r="F306" s="183"/>
      <c r="G306" s="171">
        <f t="shared" ref="G306:P306" si="166">SUM(G307:G308)</f>
        <v>1766555820</v>
      </c>
      <c r="H306" s="171">
        <f t="shared" si="166"/>
        <v>0</v>
      </c>
      <c r="I306" s="171">
        <f t="shared" si="166"/>
        <v>0</v>
      </c>
      <c r="J306" s="171">
        <f t="shared" si="166"/>
        <v>0</v>
      </c>
      <c r="K306" s="171">
        <f t="shared" si="166"/>
        <v>0</v>
      </c>
      <c r="L306" s="171">
        <f t="shared" si="166"/>
        <v>0</v>
      </c>
      <c r="M306" s="171">
        <f t="shared" si="166"/>
        <v>0</v>
      </c>
      <c r="N306" s="171">
        <f t="shared" si="166"/>
        <v>0</v>
      </c>
      <c r="O306" s="171">
        <f t="shared" si="166"/>
        <v>0</v>
      </c>
      <c r="P306" s="171">
        <f t="shared" si="166"/>
        <v>1766555820</v>
      </c>
      <c r="Q306" s="169"/>
      <c r="S306" s="158"/>
    </row>
    <row r="307" spans="1:19" s="353" customFormat="1">
      <c r="A307" s="173"/>
      <c r="B307" s="174" t="s">
        <v>291</v>
      </c>
      <c r="C307" s="331"/>
      <c r="D307" s="330"/>
      <c r="E307" s="331"/>
      <c r="F307" s="330"/>
      <c r="G307" s="332">
        <v>889610055</v>
      </c>
      <c r="H307" s="332">
        <v>0</v>
      </c>
      <c r="I307" s="332">
        <v>0</v>
      </c>
      <c r="J307" s="332">
        <v>0</v>
      </c>
      <c r="K307" s="332">
        <v>0</v>
      </c>
      <c r="L307" s="332">
        <v>0</v>
      </c>
      <c r="M307" s="332">
        <v>0</v>
      </c>
      <c r="N307" s="332">
        <v>0</v>
      </c>
      <c r="O307" s="332">
        <v>0</v>
      </c>
      <c r="P307" s="332">
        <f t="shared" ref="P307:P308" si="167">SUM(G307:O307)</f>
        <v>889610055</v>
      </c>
      <c r="Q307" s="352" t="s">
        <v>297</v>
      </c>
      <c r="S307" s="354"/>
    </row>
    <row r="308" spans="1:19" s="353" customFormat="1">
      <c r="A308" s="173"/>
      <c r="B308" s="174" t="s">
        <v>292</v>
      </c>
      <c r="C308" s="331"/>
      <c r="D308" s="330"/>
      <c r="E308" s="331"/>
      <c r="F308" s="330"/>
      <c r="G308" s="332">
        <v>876945765</v>
      </c>
      <c r="H308" s="332">
        <v>0</v>
      </c>
      <c r="I308" s="332">
        <v>0</v>
      </c>
      <c r="J308" s="332">
        <v>0</v>
      </c>
      <c r="K308" s="332">
        <v>0</v>
      </c>
      <c r="L308" s="332">
        <v>0</v>
      </c>
      <c r="M308" s="332">
        <v>0</v>
      </c>
      <c r="N308" s="332">
        <v>0</v>
      </c>
      <c r="O308" s="332">
        <v>0</v>
      </c>
      <c r="P308" s="332">
        <f t="shared" si="167"/>
        <v>876945765</v>
      </c>
      <c r="Q308" s="352" t="s">
        <v>298</v>
      </c>
      <c r="S308" s="354"/>
    </row>
    <row r="309" spans="1:19" s="83" customFormat="1">
      <c r="A309" s="188" t="s">
        <v>63</v>
      </c>
      <c r="B309" s="190" t="s">
        <v>64</v>
      </c>
      <c r="C309" s="169"/>
      <c r="D309" s="170"/>
      <c r="E309" s="169"/>
      <c r="F309" s="170"/>
      <c r="G309" s="171">
        <f t="shared" ref="G309:O309" si="168">SUM((G310+G319)-(G316+G325))</f>
        <v>-244691632</v>
      </c>
      <c r="H309" s="171">
        <f t="shared" si="168"/>
        <v>0</v>
      </c>
      <c r="I309" s="171">
        <f t="shared" si="168"/>
        <v>0</v>
      </c>
      <c r="J309" s="171">
        <f t="shared" si="168"/>
        <v>0</v>
      </c>
      <c r="K309" s="171">
        <f t="shared" ref="K309" si="169">SUM((K310+K319)-(K316+K325))</f>
        <v>0</v>
      </c>
      <c r="L309" s="171">
        <f t="shared" si="168"/>
        <v>0</v>
      </c>
      <c r="M309" s="171">
        <f t="shared" si="168"/>
        <v>0</v>
      </c>
      <c r="N309" s="171">
        <f t="shared" ref="N309" si="170">SUM((N310+N319)-(N316+N325))</f>
        <v>0</v>
      </c>
      <c r="O309" s="171">
        <f t="shared" si="168"/>
        <v>397395000</v>
      </c>
      <c r="P309" s="171">
        <f>SUM((P310+P319)-(P316+P325))</f>
        <v>152703368</v>
      </c>
      <c r="Q309" s="172"/>
      <c r="S309" s="158"/>
    </row>
    <row r="310" spans="1:19" s="83" customFormat="1">
      <c r="A310" s="188" t="s">
        <v>65</v>
      </c>
      <c r="B310" s="190" t="s">
        <v>66</v>
      </c>
      <c r="C310" s="169"/>
      <c r="D310" s="170"/>
      <c r="E310" s="169"/>
      <c r="F310" s="170"/>
      <c r="G310" s="171">
        <f>SUM(G311:G315)</f>
        <v>0</v>
      </c>
      <c r="H310" s="171">
        <f t="shared" ref="H310:P310" si="171">SUM(H311:H315)</f>
        <v>0</v>
      </c>
      <c r="I310" s="171">
        <f t="shared" si="171"/>
        <v>0</v>
      </c>
      <c r="J310" s="171">
        <f t="shared" si="171"/>
        <v>0</v>
      </c>
      <c r="K310" s="171">
        <f t="shared" ref="K310" si="172">SUM(K311:K315)</f>
        <v>0</v>
      </c>
      <c r="L310" s="171">
        <f t="shared" si="171"/>
        <v>0</v>
      </c>
      <c r="M310" s="171">
        <f t="shared" si="171"/>
        <v>0</v>
      </c>
      <c r="N310" s="171">
        <f t="shared" ref="N310" si="173">SUM(N311:N315)</f>
        <v>0</v>
      </c>
      <c r="O310" s="171">
        <f t="shared" si="171"/>
        <v>397395000</v>
      </c>
      <c r="P310" s="171">
        <f t="shared" si="171"/>
        <v>397395000</v>
      </c>
      <c r="Q310" s="172"/>
      <c r="S310" s="158"/>
    </row>
    <row r="311" spans="1:19" s="353" customFormat="1" ht="25.5">
      <c r="A311" s="173"/>
      <c r="B311" s="174" t="s">
        <v>205</v>
      </c>
      <c r="C311" s="334" t="s">
        <v>207</v>
      </c>
      <c r="D311" s="330">
        <v>1</v>
      </c>
      <c r="E311" s="331" t="s">
        <v>199</v>
      </c>
      <c r="F311" s="330">
        <v>2021</v>
      </c>
      <c r="G311" s="332">
        <v>0</v>
      </c>
      <c r="H311" s="332">
        <v>0</v>
      </c>
      <c r="I311" s="332">
        <v>0</v>
      </c>
      <c r="J311" s="332">
        <v>0</v>
      </c>
      <c r="K311" s="332">
        <v>0</v>
      </c>
      <c r="L311" s="332">
        <v>0</v>
      </c>
      <c r="M311" s="332">
        <v>0</v>
      </c>
      <c r="N311" s="332">
        <v>0</v>
      </c>
      <c r="O311" s="332">
        <v>118300000</v>
      </c>
      <c r="P311" s="332">
        <f t="shared" ref="P311:P315" si="174">SUM(G311:O311)</f>
        <v>118300000</v>
      </c>
      <c r="Q311" s="352" t="s">
        <v>212</v>
      </c>
      <c r="S311" s="354"/>
    </row>
    <row r="312" spans="1:19" s="353" customFormat="1" ht="25.5">
      <c r="A312" s="173"/>
      <c r="B312" s="174" t="s">
        <v>206</v>
      </c>
      <c r="C312" s="334" t="s">
        <v>208</v>
      </c>
      <c r="D312" s="330">
        <v>1</v>
      </c>
      <c r="E312" s="331" t="s">
        <v>199</v>
      </c>
      <c r="F312" s="330">
        <v>2021</v>
      </c>
      <c r="G312" s="332">
        <v>0</v>
      </c>
      <c r="H312" s="332">
        <v>0</v>
      </c>
      <c r="I312" s="332">
        <v>0</v>
      </c>
      <c r="J312" s="332">
        <v>0</v>
      </c>
      <c r="K312" s="332">
        <v>0</v>
      </c>
      <c r="L312" s="332">
        <v>0</v>
      </c>
      <c r="M312" s="332">
        <v>0</v>
      </c>
      <c r="N312" s="332">
        <v>0</v>
      </c>
      <c r="O312" s="332">
        <v>167500000</v>
      </c>
      <c r="P312" s="332">
        <f t="shared" si="174"/>
        <v>167500000</v>
      </c>
      <c r="Q312" s="352" t="s">
        <v>213</v>
      </c>
      <c r="S312" s="354"/>
    </row>
    <row r="313" spans="1:19" s="353" customFormat="1" ht="25.5">
      <c r="A313" s="173"/>
      <c r="B313" s="174" t="s">
        <v>247</v>
      </c>
      <c r="C313" s="334" t="s">
        <v>247</v>
      </c>
      <c r="D313" s="330">
        <v>1</v>
      </c>
      <c r="E313" s="331" t="s">
        <v>199</v>
      </c>
      <c r="F313" s="330">
        <v>2021</v>
      </c>
      <c r="G313" s="332">
        <v>0</v>
      </c>
      <c r="H313" s="332">
        <v>0</v>
      </c>
      <c r="I313" s="332">
        <v>0</v>
      </c>
      <c r="J313" s="332">
        <v>0</v>
      </c>
      <c r="K313" s="332">
        <v>0</v>
      </c>
      <c r="L313" s="332">
        <v>0</v>
      </c>
      <c r="M313" s="332">
        <v>0</v>
      </c>
      <c r="N313" s="332">
        <v>0</v>
      </c>
      <c r="O313" s="332">
        <v>7315000</v>
      </c>
      <c r="P313" s="332">
        <f t="shared" si="174"/>
        <v>7315000</v>
      </c>
      <c r="Q313" s="352" t="s">
        <v>246</v>
      </c>
      <c r="S313" s="354"/>
    </row>
    <row r="314" spans="1:19" s="353" customFormat="1" ht="25.5">
      <c r="A314" s="173"/>
      <c r="B314" s="334" t="s">
        <v>271</v>
      </c>
      <c r="C314" s="334" t="s">
        <v>271</v>
      </c>
      <c r="D314" s="330">
        <v>1</v>
      </c>
      <c r="E314" s="331" t="s">
        <v>199</v>
      </c>
      <c r="F314" s="330">
        <v>2021</v>
      </c>
      <c r="G314" s="332">
        <v>0</v>
      </c>
      <c r="H314" s="332">
        <v>0</v>
      </c>
      <c r="I314" s="332">
        <v>0</v>
      </c>
      <c r="J314" s="332">
        <v>0</v>
      </c>
      <c r="K314" s="332">
        <v>0</v>
      </c>
      <c r="L314" s="332">
        <v>0</v>
      </c>
      <c r="M314" s="332">
        <v>0</v>
      </c>
      <c r="N314" s="332">
        <v>0</v>
      </c>
      <c r="O314" s="332">
        <v>104280000</v>
      </c>
      <c r="P314" s="332">
        <f t="shared" si="174"/>
        <v>104280000</v>
      </c>
      <c r="Q314" s="352" t="s">
        <v>270</v>
      </c>
      <c r="S314" s="354"/>
    </row>
    <row r="315" spans="1:19" s="353" customFormat="1">
      <c r="A315" s="173"/>
      <c r="B315" s="174" t="s">
        <v>189</v>
      </c>
      <c r="C315" s="331"/>
      <c r="D315" s="330"/>
      <c r="E315" s="331"/>
      <c r="F315" s="330"/>
      <c r="G315" s="332">
        <v>0</v>
      </c>
      <c r="H315" s="332">
        <v>0</v>
      </c>
      <c r="I315" s="332">
        <v>0</v>
      </c>
      <c r="J315" s="332">
        <v>0</v>
      </c>
      <c r="K315" s="332">
        <v>0</v>
      </c>
      <c r="L315" s="332">
        <v>0</v>
      </c>
      <c r="M315" s="332">
        <v>0</v>
      </c>
      <c r="N315" s="332">
        <v>0</v>
      </c>
      <c r="O315" s="332">
        <v>0</v>
      </c>
      <c r="P315" s="332">
        <f t="shared" si="174"/>
        <v>0</v>
      </c>
      <c r="Q315" s="352"/>
      <c r="S315" s="354"/>
    </row>
    <row r="316" spans="1:19" s="83" customFormat="1" ht="13.5" customHeight="1">
      <c r="A316" s="188" t="s">
        <v>67</v>
      </c>
      <c r="B316" s="190" t="s">
        <v>68</v>
      </c>
      <c r="C316" s="182"/>
      <c r="D316" s="183"/>
      <c r="E316" s="182"/>
      <c r="F316" s="183"/>
      <c r="G316" s="171">
        <f>SUM(G317:G318)</f>
        <v>244691632</v>
      </c>
      <c r="H316" s="171">
        <f t="shared" ref="H316:O316" si="175">SUM(H317:H318)</f>
        <v>0</v>
      </c>
      <c r="I316" s="171">
        <f t="shared" si="175"/>
        <v>0</v>
      </c>
      <c r="J316" s="171">
        <f t="shared" si="175"/>
        <v>0</v>
      </c>
      <c r="K316" s="171">
        <f t="shared" ref="K316" si="176">SUM(K317:K318)</f>
        <v>0</v>
      </c>
      <c r="L316" s="171">
        <f t="shared" si="175"/>
        <v>0</v>
      </c>
      <c r="M316" s="171">
        <f t="shared" si="175"/>
        <v>0</v>
      </c>
      <c r="N316" s="171">
        <f t="shared" ref="N316" si="177">SUM(N317:N318)</f>
        <v>0</v>
      </c>
      <c r="O316" s="171">
        <f t="shared" si="175"/>
        <v>0</v>
      </c>
      <c r="P316" s="171">
        <f>SUM(P317:P318)</f>
        <v>244691632</v>
      </c>
      <c r="Q316" s="169"/>
      <c r="S316" s="158"/>
    </row>
    <row r="317" spans="1:19" s="353" customFormat="1">
      <c r="A317" s="173"/>
      <c r="B317" s="174" t="s">
        <v>293</v>
      </c>
      <c r="C317" s="331"/>
      <c r="D317" s="330"/>
      <c r="E317" s="331"/>
      <c r="F317" s="330"/>
      <c r="G317" s="332">
        <v>126468525</v>
      </c>
      <c r="H317" s="332">
        <v>0</v>
      </c>
      <c r="I317" s="332">
        <v>0</v>
      </c>
      <c r="J317" s="332">
        <v>0</v>
      </c>
      <c r="K317" s="332">
        <v>0</v>
      </c>
      <c r="L317" s="332">
        <v>0</v>
      </c>
      <c r="M317" s="332">
        <v>0</v>
      </c>
      <c r="N317" s="332">
        <v>0</v>
      </c>
      <c r="O317" s="332">
        <v>0</v>
      </c>
      <c r="P317" s="332">
        <f t="shared" ref="P317:P318" si="178">SUM(G317:O317)</f>
        <v>126468525</v>
      </c>
      <c r="Q317" s="352" t="s">
        <v>215</v>
      </c>
      <c r="S317" s="354"/>
    </row>
    <row r="318" spans="1:19" s="353" customFormat="1">
      <c r="A318" s="173"/>
      <c r="B318" s="174" t="s">
        <v>294</v>
      </c>
      <c r="C318" s="331"/>
      <c r="D318" s="330"/>
      <c r="E318" s="331"/>
      <c r="F318" s="330"/>
      <c r="G318" s="332">
        <v>118223107</v>
      </c>
      <c r="H318" s="332">
        <v>0</v>
      </c>
      <c r="I318" s="332">
        <v>0</v>
      </c>
      <c r="J318" s="332">
        <v>0</v>
      </c>
      <c r="K318" s="332">
        <v>0</v>
      </c>
      <c r="L318" s="332">
        <v>0</v>
      </c>
      <c r="M318" s="332">
        <v>0</v>
      </c>
      <c r="N318" s="332">
        <v>0</v>
      </c>
      <c r="O318" s="332">
        <v>0</v>
      </c>
      <c r="P318" s="332">
        <f t="shared" si="178"/>
        <v>118223107</v>
      </c>
      <c r="Q318" s="352" t="s">
        <v>299</v>
      </c>
      <c r="S318" s="354"/>
    </row>
    <row r="319" spans="1:19" s="83" customFormat="1">
      <c r="A319" s="188" t="s">
        <v>69</v>
      </c>
      <c r="B319" s="190" t="s">
        <v>70</v>
      </c>
      <c r="C319" s="169"/>
      <c r="D319" s="170"/>
      <c r="E319" s="169"/>
      <c r="F319" s="170"/>
      <c r="G319" s="171">
        <f>SUM(G320:G324)</f>
        <v>0</v>
      </c>
      <c r="H319" s="171">
        <f t="shared" ref="H319:P319" si="179">SUM(H320:H324)</f>
        <v>0</v>
      </c>
      <c r="I319" s="171">
        <f t="shared" si="179"/>
        <v>0</v>
      </c>
      <c r="J319" s="171">
        <f t="shared" si="179"/>
        <v>0</v>
      </c>
      <c r="K319" s="171">
        <f t="shared" ref="K319" si="180">SUM(K320:K324)</f>
        <v>0</v>
      </c>
      <c r="L319" s="171">
        <f t="shared" si="179"/>
        <v>0</v>
      </c>
      <c r="M319" s="171">
        <f t="shared" si="179"/>
        <v>0</v>
      </c>
      <c r="N319" s="171">
        <f t="shared" ref="N319" si="181">SUM(N320:N324)</f>
        <v>0</v>
      </c>
      <c r="O319" s="171">
        <f t="shared" si="179"/>
        <v>0</v>
      </c>
      <c r="P319" s="171">
        <f t="shared" si="179"/>
        <v>0</v>
      </c>
      <c r="Q319" s="172"/>
      <c r="S319" s="158"/>
    </row>
    <row r="320" spans="1:19" s="83" customFormat="1" hidden="1">
      <c r="A320" s="173"/>
      <c r="B320" s="174" t="s">
        <v>189</v>
      </c>
      <c r="C320" s="175"/>
      <c r="D320" s="176"/>
      <c r="E320" s="175"/>
      <c r="F320" s="176"/>
      <c r="G320" s="177">
        <v>0</v>
      </c>
      <c r="H320" s="177">
        <v>0</v>
      </c>
      <c r="I320" s="177">
        <v>0</v>
      </c>
      <c r="J320" s="177">
        <v>0</v>
      </c>
      <c r="K320" s="177">
        <v>0</v>
      </c>
      <c r="L320" s="177">
        <v>0</v>
      </c>
      <c r="M320" s="177">
        <v>0</v>
      </c>
      <c r="N320" s="177">
        <v>0</v>
      </c>
      <c r="O320" s="177">
        <v>0</v>
      </c>
      <c r="P320" s="177">
        <f t="shared" ref="P320:P324" si="182">SUM(G320:O320)</f>
        <v>0</v>
      </c>
      <c r="Q320" s="178"/>
      <c r="S320" s="158"/>
    </row>
    <row r="321" spans="1:19" s="83" customFormat="1" hidden="1">
      <c r="A321" s="173"/>
      <c r="B321" s="174" t="s">
        <v>189</v>
      </c>
      <c r="C321" s="175"/>
      <c r="D321" s="176"/>
      <c r="E321" s="175"/>
      <c r="F321" s="176"/>
      <c r="G321" s="177">
        <v>0</v>
      </c>
      <c r="H321" s="177">
        <v>0</v>
      </c>
      <c r="I321" s="177">
        <v>0</v>
      </c>
      <c r="J321" s="177">
        <v>0</v>
      </c>
      <c r="K321" s="177">
        <v>0</v>
      </c>
      <c r="L321" s="177">
        <v>0</v>
      </c>
      <c r="M321" s="177">
        <v>0</v>
      </c>
      <c r="N321" s="177">
        <v>0</v>
      </c>
      <c r="O321" s="177">
        <v>0</v>
      </c>
      <c r="P321" s="177">
        <f t="shared" si="182"/>
        <v>0</v>
      </c>
      <c r="Q321" s="178"/>
      <c r="S321" s="158"/>
    </row>
    <row r="322" spans="1:19" s="83" customFormat="1" hidden="1">
      <c r="A322" s="173"/>
      <c r="B322" s="174" t="s">
        <v>189</v>
      </c>
      <c r="C322" s="175"/>
      <c r="D322" s="176"/>
      <c r="E322" s="175"/>
      <c r="F322" s="176"/>
      <c r="G322" s="177">
        <v>0</v>
      </c>
      <c r="H322" s="177">
        <v>0</v>
      </c>
      <c r="I322" s="177">
        <v>0</v>
      </c>
      <c r="J322" s="177">
        <v>0</v>
      </c>
      <c r="K322" s="177">
        <v>0</v>
      </c>
      <c r="L322" s="177">
        <v>0</v>
      </c>
      <c r="M322" s="177">
        <v>0</v>
      </c>
      <c r="N322" s="177">
        <v>0</v>
      </c>
      <c r="O322" s="177">
        <v>0</v>
      </c>
      <c r="P322" s="177">
        <f t="shared" si="182"/>
        <v>0</v>
      </c>
      <c r="Q322" s="178"/>
      <c r="S322" s="158"/>
    </row>
    <row r="323" spans="1:19" s="83" customFormat="1">
      <c r="A323" s="173"/>
      <c r="B323" s="174" t="s">
        <v>189</v>
      </c>
      <c r="C323" s="175"/>
      <c r="D323" s="176"/>
      <c r="E323" s="175"/>
      <c r="F323" s="176"/>
      <c r="G323" s="177">
        <v>0</v>
      </c>
      <c r="H323" s="177">
        <v>0</v>
      </c>
      <c r="I323" s="177">
        <v>0</v>
      </c>
      <c r="J323" s="177">
        <v>0</v>
      </c>
      <c r="K323" s="177">
        <v>0</v>
      </c>
      <c r="L323" s="177">
        <v>0</v>
      </c>
      <c r="M323" s="177">
        <v>0</v>
      </c>
      <c r="N323" s="177">
        <v>0</v>
      </c>
      <c r="O323" s="177">
        <v>0</v>
      </c>
      <c r="P323" s="177">
        <f t="shared" si="182"/>
        <v>0</v>
      </c>
      <c r="Q323" s="178"/>
      <c r="S323" s="158"/>
    </row>
    <row r="324" spans="1:19" s="83" customFormat="1">
      <c r="A324" s="173"/>
      <c r="B324" s="174" t="s">
        <v>189</v>
      </c>
      <c r="C324" s="175"/>
      <c r="D324" s="176"/>
      <c r="E324" s="175"/>
      <c r="F324" s="176"/>
      <c r="G324" s="177">
        <v>0</v>
      </c>
      <c r="H324" s="177">
        <v>0</v>
      </c>
      <c r="I324" s="177">
        <v>0</v>
      </c>
      <c r="J324" s="177">
        <v>0</v>
      </c>
      <c r="K324" s="177">
        <v>0</v>
      </c>
      <c r="L324" s="177">
        <v>0</v>
      </c>
      <c r="M324" s="177">
        <v>0</v>
      </c>
      <c r="N324" s="177">
        <v>0</v>
      </c>
      <c r="O324" s="177">
        <v>0</v>
      </c>
      <c r="P324" s="177">
        <f t="shared" si="182"/>
        <v>0</v>
      </c>
      <c r="Q324" s="178"/>
      <c r="S324" s="158"/>
    </row>
    <row r="325" spans="1:19" s="83" customFormat="1" ht="13.5" customHeight="1">
      <c r="A325" s="188" t="s">
        <v>71</v>
      </c>
      <c r="B325" s="190" t="s">
        <v>72</v>
      </c>
      <c r="C325" s="182"/>
      <c r="D325" s="183"/>
      <c r="E325" s="182"/>
      <c r="F325" s="183"/>
      <c r="G325" s="171">
        <f>SUM(G326:G327)</f>
        <v>0</v>
      </c>
      <c r="H325" s="171">
        <f t="shared" ref="H325:O325" si="183">SUM(H326:H327)</f>
        <v>0</v>
      </c>
      <c r="I325" s="171">
        <f t="shared" si="183"/>
        <v>0</v>
      </c>
      <c r="J325" s="171">
        <f t="shared" si="183"/>
        <v>0</v>
      </c>
      <c r="K325" s="171">
        <f t="shared" ref="K325" si="184">SUM(K326:K327)</f>
        <v>0</v>
      </c>
      <c r="L325" s="171">
        <f t="shared" si="183"/>
        <v>0</v>
      </c>
      <c r="M325" s="171">
        <f t="shared" si="183"/>
        <v>0</v>
      </c>
      <c r="N325" s="171">
        <f t="shared" ref="N325" si="185">SUM(N326:N327)</f>
        <v>0</v>
      </c>
      <c r="O325" s="171">
        <f t="shared" si="183"/>
        <v>0</v>
      </c>
      <c r="P325" s="171">
        <f>SUM(P326:P327)</f>
        <v>0</v>
      </c>
      <c r="Q325" s="169"/>
      <c r="S325" s="158"/>
    </row>
    <row r="326" spans="1:19" s="83" customFormat="1">
      <c r="A326" s="173"/>
      <c r="B326" s="174" t="s">
        <v>189</v>
      </c>
      <c r="C326" s="175"/>
      <c r="D326" s="176"/>
      <c r="E326" s="175"/>
      <c r="F326" s="176"/>
      <c r="G326" s="177">
        <v>0</v>
      </c>
      <c r="H326" s="177">
        <v>0</v>
      </c>
      <c r="I326" s="177">
        <v>0</v>
      </c>
      <c r="J326" s="177">
        <v>0</v>
      </c>
      <c r="K326" s="177">
        <v>0</v>
      </c>
      <c r="L326" s="177">
        <v>0</v>
      </c>
      <c r="M326" s="177">
        <v>0</v>
      </c>
      <c r="N326" s="177">
        <v>0</v>
      </c>
      <c r="O326" s="177">
        <v>0</v>
      </c>
      <c r="P326" s="177">
        <f t="shared" ref="P326:P327" si="186">SUM(G326:O326)</f>
        <v>0</v>
      </c>
      <c r="Q326" s="178"/>
      <c r="S326" s="158"/>
    </row>
    <row r="327" spans="1:19" s="83" customFormat="1">
      <c r="A327" s="173"/>
      <c r="B327" s="174" t="s">
        <v>189</v>
      </c>
      <c r="C327" s="175"/>
      <c r="D327" s="176"/>
      <c r="E327" s="175"/>
      <c r="F327" s="176"/>
      <c r="G327" s="177">
        <v>0</v>
      </c>
      <c r="H327" s="177">
        <v>0</v>
      </c>
      <c r="I327" s="177">
        <v>0</v>
      </c>
      <c r="J327" s="177">
        <v>0</v>
      </c>
      <c r="K327" s="177">
        <v>0</v>
      </c>
      <c r="L327" s="177">
        <v>0</v>
      </c>
      <c r="M327" s="177">
        <v>0</v>
      </c>
      <c r="N327" s="177">
        <v>0</v>
      </c>
      <c r="O327" s="177">
        <v>0</v>
      </c>
      <c r="P327" s="177">
        <f t="shared" si="186"/>
        <v>0</v>
      </c>
      <c r="Q327" s="178"/>
      <c r="S327" s="158"/>
    </row>
    <row r="328" spans="1:19" s="83" customFormat="1">
      <c r="A328" s="188" t="s">
        <v>73</v>
      </c>
      <c r="B328" s="191" t="s">
        <v>74</v>
      </c>
      <c r="C328" s="182"/>
      <c r="D328" s="183"/>
      <c r="E328" s="182"/>
      <c r="F328" s="183"/>
      <c r="G328" s="184">
        <f t="shared" ref="G328:P328" si="187">G329</f>
        <v>0</v>
      </c>
      <c r="H328" s="184">
        <f t="shared" si="187"/>
        <v>0</v>
      </c>
      <c r="I328" s="184">
        <f t="shared" si="187"/>
        <v>3166750</v>
      </c>
      <c r="J328" s="184">
        <f t="shared" si="187"/>
        <v>0</v>
      </c>
      <c r="K328" s="184">
        <f t="shared" si="187"/>
        <v>0</v>
      </c>
      <c r="L328" s="184">
        <f t="shared" si="187"/>
        <v>0</v>
      </c>
      <c r="M328" s="184">
        <f t="shared" si="187"/>
        <v>0</v>
      </c>
      <c r="N328" s="184">
        <f t="shared" si="187"/>
        <v>0</v>
      </c>
      <c r="O328" s="184">
        <f t="shared" si="187"/>
        <v>0</v>
      </c>
      <c r="P328" s="184">
        <f t="shared" si="187"/>
        <v>3166750</v>
      </c>
      <c r="Q328" s="169"/>
      <c r="S328" s="158"/>
    </row>
    <row r="329" spans="1:19" s="83" customFormat="1">
      <c r="A329" s="188" t="s">
        <v>17</v>
      </c>
      <c r="B329" s="191" t="s">
        <v>75</v>
      </c>
      <c r="C329" s="182"/>
      <c r="D329" s="183"/>
      <c r="E329" s="182"/>
      <c r="F329" s="183"/>
      <c r="G329" s="171">
        <f>SUM(G330:G338)</f>
        <v>0</v>
      </c>
      <c r="H329" s="171">
        <f t="shared" ref="H329:P329" si="188">SUM(H330:H338)</f>
        <v>0</v>
      </c>
      <c r="I329" s="171">
        <f t="shared" si="188"/>
        <v>3166750</v>
      </c>
      <c r="J329" s="171">
        <f t="shared" si="188"/>
        <v>0</v>
      </c>
      <c r="K329" s="171">
        <f t="shared" ref="K329" si="189">SUM(K330:K338)</f>
        <v>0</v>
      </c>
      <c r="L329" s="171">
        <f t="shared" si="188"/>
        <v>0</v>
      </c>
      <c r="M329" s="171">
        <f t="shared" si="188"/>
        <v>0</v>
      </c>
      <c r="N329" s="171">
        <f t="shared" ref="N329" si="190">SUM(N330:N338)</f>
        <v>0</v>
      </c>
      <c r="O329" s="171">
        <f t="shared" si="188"/>
        <v>0</v>
      </c>
      <c r="P329" s="171">
        <f t="shared" si="188"/>
        <v>3166750</v>
      </c>
      <c r="Q329" s="169"/>
      <c r="S329" s="158"/>
    </row>
    <row r="330" spans="1:19" s="353" customFormat="1" ht="29.25" customHeight="1">
      <c r="A330" s="173"/>
      <c r="B330" s="174" t="s">
        <v>253</v>
      </c>
      <c r="C330" s="174" t="s">
        <v>248</v>
      </c>
      <c r="D330" s="330">
        <v>1</v>
      </c>
      <c r="E330" s="331" t="s">
        <v>199</v>
      </c>
      <c r="F330" s="330">
        <v>2021</v>
      </c>
      <c r="G330" s="332">
        <v>0</v>
      </c>
      <c r="H330" s="332">
        <v>0</v>
      </c>
      <c r="I330" s="332">
        <v>527805</v>
      </c>
      <c r="J330" s="332">
        <v>0</v>
      </c>
      <c r="K330" s="332">
        <v>0</v>
      </c>
      <c r="L330" s="332">
        <v>0</v>
      </c>
      <c r="M330" s="332">
        <v>0</v>
      </c>
      <c r="N330" s="332">
        <v>0</v>
      </c>
      <c r="O330" s="332">
        <v>0</v>
      </c>
      <c r="P330" s="332">
        <f t="shared" ref="P330:P335" si="191">SUM(G330:O330)</f>
        <v>527805</v>
      </c>
      <c r="Q330" s="356" t="s">
        <v>252</v>
      </c>
      <c r="S330" s="354"/>
    </row>
    <row r="331" spans="1:19" s="353" customFormat="1" ht="29.25" customHeight="1">
      <c r="A331" s="173"/>
      <c r="B331" s="174" t="s">
        <v>253</v>
      </c>
      <c r="C331" s="174" t="s">
        <v>248</v>
      </c>
      <c r="D331" s="330">
        <v>1</v>
      </c>
      <c r="E331" s="331" t="s">
        <v>199</v>
      </c>
      <c r="F331" s="330">
        <v>2021</v>
      </c>
      <c r="G331" s="332">
        <v>0</v>
      </c>
      <c r="H331" s="332">
        <v>0</v>
      </c>
      <c r="I331" s="332">
        <v>527789</v>
      </c>
      <c r="J331" s="332">
        <v>0</v>
      </c>
      <c r="K331" s="332">
        <v>0</v>
      </c>
      <c r="L331" s="332">
        <v>0</v>
      </c>
      <c r="M331" s="332">
        <v>0</v>
      </c>
      <c r="N331" s="332">
        <v>0</v>
      </c>
      <c r="O331" s="332">
        <v>0</v>
      </c>
      <c r="P331" s="332">
        <f t="shared" si="191"/>
        <v>527789</v>
      </c>
      <c r="Q331" s="356" t="s">
        <v>252</v>
      </c>
      <c r="S331" s="354"/>
    </row>
    <row r="332" spans="1:19" s="353" customFormat="1" ht="29.25" customHeight="1">
      <c r="A332" s="173"/>
      <c r="B332" s="174" t="s">
        <v>253</v>
      </c>
      <c r="C332" s="174" t="s">
        <v>248</v>
      </c>
      <c r="D332" s="330">
        <v>1</v>
      </c>
      <c r="E332" s="331" t="s">
        <v>199</v>
      </c>
      <c r="F332" s="330">
        <v>2021</v>
      </c>
      <c r="G332" s="332">
        <v>0</v>
      </c>
      <c r="H332" s="332">
        <v>0</v>
      </c>
      <c r="I332" s="332">
        <v>527789</v>
      </c>
      <c r="J332" s="332">
        <v>0</v>
      </c>
      <c r="K332" s="332">
        <v>0</v>
      </c>
      <c r="L332" s="332">
        <v>0</v>
      </c>
      <c r="M332" s="332">
        <v>0</v>
      </c>
      <c r="N332" s="332">
        <v>0</v>
      </c>
      <c r="O332" s="332">
        <v>0</v>
      </c>
      <c r="P332" s="332">
        <f t="shared" si="191"/>
        <v>527789</v>
      </c>
      <c r="Q332" s="356" t="s">
        <v>252</v>
      </c>
      <c r="S332" s="354"/>
    </row>
    <row r="333" spans="1:19" s="353" customFormat="1" ht="29.25" customHeight="1">
      <c r="A333" s="173"/>
      <c r="B333" s="174" t="s">
        <v>253</v>
      </c>
      <c r="C333" s="174" t="s">
        <v>248</v>
      </c>
      <c r="D333" s="330">
        <v>1</v>
      </c>
      <c r="E333" s="331" t="s">
        <v>199</v>
      </c>
      <c r="F333" s="330">
        <v>2021</v>
      </c>
      <c r="G333" s="332">
        <v>0</v>
      </c>
      <c r="H333" s="332">
        <v>0</v>
      </c>
      <c r="I333" s="332">
        <v>527789</v>
      </c>
      <c r="J333" s="332">
        <v>0</v>
      </c>
      <c r="K333" s="332">
        <v>0</v>
      </c>
      <c r="L333" s="332">
        <v>0</v>
      </c>
      <c r="M333" s="332">
        <v>0</v>
      </c>
      <c r="N333" s="332">
        <v>0</v>
      </c>
      <c r="O333" s="332">
        <v>0</v>
      </c>
      <c r="P333" s="332">
        <f t="shared" si="191"/>
        <v>527789</v>
      </c>
      <c r="Q333" s="356" t="s">
        <v>252</v>
      </c>
      <c r="S333" s="354"/>
    </row>
    <row r="334" spans="1:19" s="353" customFormat="1" ht="29.25" customHeight="1">
      <c r="A334" s="173"/>
      <c r="B334" s="174" t="s">
        <v>253</v>
      </c>
      <c r="C334" s="174" t="s">
        <v>248</v>
      </c>
      <c r="D334" s="330">
        <v>1</v>
      </c>
      <c r="E334" s="331" t="s">
        <v>199</v>
      </c>
      <c r="F334" s="330">
        <v>2021</v>
      </c>
      <c r="G334" s="332">
        <v>0</v>
      </c>
      <c r="H334" s="332">
        <v>0</v>
      </c>
      <c r="I334" s="332">
        <v>527789</v>
      </c>
      <c r="J334" s="332">
        <v>0</v>
      </c>
      <c r="K334" s="332">
        <v>0</v>
      </c>
      <c r="L334" s="332">
        <v>0</v>
      </c>
      <c r="M334" s="332">
        <v>0</v>
      </c>
      <c r="N334" s="332">
        <v>0</v>
      </c>
      <c r="O334" s="332">
        <v>0</v>
      </c>
      <c r="P334" s="332">
        <f t="shared" si="191"/>
        <v>527789</v>
      </c>
      <c r="Q334" s="356" t="s">
        <v>252</v>
      </c>
      <c r="S334" s="354"/>
    </row>
    <row r="335" spans="1:19" s="353" customFormat="1" ht="29.25" customHeight="1">
      <c r="A335" s="173"/>
      <c r="B335" s="174" t="s">
        <v>253</v>
      </c>
      <c r="C335" s="174" t="s">
        <v>248</v>
      </c>
      <c r="D335" s="330">
        <v>1</v>
      </c>
      <c r="E335" s="331" t="s">
        <v>199</v>
      </c>
      <c r="F335" s="330">
        <v>2021</v>
      </c>
      <c r="G335" s="332">
        <v>0</v>
      </c>
      <c r="H335" s="332">
        <v>0</v>
      </c>
      <c r="I335" s="332">
        <v>527789</v>
      </c>
      <c r="J335" s="332">
        <v>0</v>
      </c>
      <c r="K335" s="332">
        <v>0</v>
      </c>
      <c r="L335" s="332">
        <v>0</v>
      </c>
      <c r="M335" s="332">
        <v>0</v>
      </c>
      <c r="N335" s="332">
        <v>0</v>
      </c>
      <c r="O335" s="332">
        <v>0</v>
      </c>
      <c r="P335" s="332">
        <f t="shared" si="191"/>
        <v>527789</v>
      </c>
      <c r="Q335" s="356" t="s">
        <v>252</v>
      </c>
      <c r="S335" s="354"/>
    </row>
    <row r="336" spans="1:19" s="353" customFormat="1">
      <c r="A336" s="173"/>
      <c r="B336" s="174" t="s">
        <v>189</v>
      </c>
      <c r="C336" s="331"/>
      <c r="D336" s="330"/>
      <c r="E336" s="331"/>
      <c r="F336" s="330"/>
      <c r="G336" s="332">
        <v>0</v>
      </c>
      <c r="H336" s="332">
        <v>0</v>
      </c>
      <c r="I336" s="332">
        <v>0</v>
      </c>
      <c r="J336" s="332">
        <v>0</v>
      </c>
      <c r="K336" s="332">
        <v>0</v>
      </c>
      <c r="L336" s="332">
        <v>0</v>
      </c>
      <c r="M336" s="332">
        <v>0</v>
      </c>
      <c r="N336" s="332">
        <v>0</v>
      </c>
      <c r="O336" s="332">
        <v>0</v>
      </c>
      <c r="P336" s="332">
        <f t="shared" ref="P336:P338" si="192">SUM(G336:O336)</f>
        <v>0</v>
      </c>
      <c r="Q336" s="352"/>
      <c r="S336" s="354"/>
    </row>
    <row r="337" spans="1:19" s="353" customFormat="1">
      <c r="A337" s="173"/>
      <c r="B337" s="174" t="s">
        <v>189</v>
      </c>
      <c r="C337" s="331"/>
      <c r="D337" s="330"/>
      <c r="E337" s="331"/>
      <c r="F337" s="330"/>
      <c r="G337" s="332">
        <v>0</v>
      </c>
      <c r="H337" s="332">
        <v>0</v>
      </c>
      <c r="I337" s="332">
        <v>0</v>
      </c>
      <c r="J337" s="332">
        <v>0</v>
      </c>
      <c r="K337" s="332">
        <v>0</v>
      </c>
      <c r="L337" s="332">
        <v>0</v>
      </c>
      <c r="M337" s="332">
        <v>0</v>
      </c>
      <c r="N337" s="332">
        <v>0</v>
      </c>
      <c r="O337" s="332">
        <v>0</v>
      </c>
      <c r="P337" s="332">
        <f t="shared" si="192"/>
        <v>0</v>
      </c>
      <c r="Q337" s="352"/>
      <c r="S337" s="354"/>
    </row>
    <row r="338" spans="1:19" s="83" customFormat="1">
      <c r="A338" s="173"/>
      <c r="B338" s="174" t="s">
        <v>189</v>
      </c>
      <c r="C338" s="175"/>
      <c r="D338" s="176"/>
      <c r="E338" s="175"/>
      <c r="F338" s="176"/>
      <c r="G338" s="177">
        <v>0</v>
      </c>
      <c r="H338" s="177">
        <v>0</v>
      </c>
      <c r="I338" s="177">
        <v>0</v>
      </c>
      <c r="J338" s="177">
        <v>0</v>
      </c>
      <c r="K338" s="177">
        <v>0</v>
      </c>
      <c r="L338" s="177">
        <v>0</v>
      </c>
      <c r="M338" s="177">
        <v>0</v>
      </c>
      <c r="N338" s="177">
        <v>0</v>
      </c>
      <c r="O338" s="177">
        <v>0</v>
      </c>
      <c r="P338" s="177">
        <f t="shared" si="192"/>
        <v>0</v>
      </c>
      <c r="Q338" s="178"/>
      <c r="S338" s="158"/>
    </row>
    <row r="339" spans="1:19" s="83" customFormat="1">
      <c r="A339" s="99"/>
      <c r="B339" s="455" t="s">
        <v>76</v>
      </c>
      <c r="C339" s="456"/>
      <c r="D339" s="456"/>
      <c r="E339" s="456"/>
      <c r="F339" s="457"/>
      <c r="G339" s="100">
        <f t="shared" ref="G339:P339" si="193">G9+G328</f>
        <v>-1591945917</v>
      </c>
      <c r="H339" s="100">
        <f t="shared" si="193"/>
        <v>0</v>
      </c>
      <c r="I339" s="100">
        <f t="shared" si="193"/>
        <v>3166750</v>
      </c>
      <c r="J339" s="100">
        <f t="shared" si="193"/>
        <v>0</v>
      </c>
      <c r="K339" s="100">
        <f t="shared" si="193"/>
        <v>0</v>
      </c>
      <c r="L339" s="100">
        <f t="shared" si="193"/>
        <v>0</v>
      </c>
      <c r="M339" s="100">
        <f t="shared" si="193"/>
        <v>0</v>
      </c>
      <c r="N339" s="100">
        <f t="shared" si="193"/>
        <v>0</v>
      </c>
      <c r="O339" s="100">
        <f t="shared" si="193"/>
        <v>1334762800</v>
      </c>
      <c r="P339" s="100">
        <f t="shared" si="193"/>
        <v>-254016367</v>
      </c>
      <c r="Q339" s="101"/>
      <c r="S339" s="158"/>
    </row>
    <row r="341" spans="1:19">
      <c r="A341" s="84"/>
      <c r="R341" s="152"/>
    </row>
    <row r="342" spans="1:19" s="292" customFormat="1" ht="14.25">
      <c r="B342" s="388" t="s">
        <v>300</v>
      </c>
      <c r="C342" s="388"/>
      <c r="D342" s="388"/>
      <c r="E342" s="294"/>
      <c r="F342" s="295"/>
      <c r="G342" s="296"/>
      <c r="H342" s="296"/>
      <c r="I342" s="297"/>
      <c r="J342" s="296"/>
      <c r="K342" s="388" t="s">
        <v>77</v>
      </c>
      <c r="L342" s="388"/>
      <c r="M342" s="388"/>
      <c r="N342" s="388"/>
      <c r="O342" s="388"/>
      <c r="P342" s="388"/>
      <c r="Q342" s="388"/>
      <c r="S342" s="298"/>
    </row>
    <row r="343" spans="1:19" s="292" customFormat="1" ht="14.25">
      <c r="B343" s="388" t="s">
        <v>301</v>
      </c>
      <c r="C343" s="388"/>
      <c r="D343" s="388"/>
      <c r="E343" s="294"/>
      <c r="F343" s="295"/>
      <c r="G343" s="296"/>
      <c r="H343" s="296"/>
      <c r="I343" s="297"/>
      <c r="J343" s="296"/>
      <c r="K343" s="296"/>
      <c r="L343" s="296"/>
      <c r="M343" s="296"/>
      <c r="N343" s="296"/>
      <c r="O343" s="296"/>
      <c r="P343" s="299"/>
      <c r="Q343" s="296"/>
      <c r="S343" s="298"/>
    </row>
    <row r="344" spans="1:19" s="292" customFormat="1" ht="14.25">
      <c r="B344" s="300"/>
      <c r="C344" s="294"/>
      <c r="D344" s="293"/>
      <c r="E344" s="294"/>
      <c r="F344" s="295"/>
      <c r="G344" s="296"/>
      <c r="H344" s="296"/>
      <c r="I344" s="297"/>
      <c r="J344" s="296"/>
      <c r="K344" s="296"/>
      <c r="L344" s="296"/>
      <c r="M344" s="296"/>
      <c r="N344" s="296"/>
      <c r="O344" s="296"/>
      <c r="P344" s="299"/>
      <c r="Q344" s="296"/>
      <c r="S344" s="298"/>
    </row>
    <row r="345" spans="1:19" s="292" customFormat="1" ht="10.5" customHeight="1">
      <c r="B345" s="300"/>
      <c r="C345" s="294"/>
      <c r="D345" s="293"/>
      <c r="E345" s="294"/>
      <c r="F345" s="295"/>
      <c r="G345" s="296"/>
      <c r="H345" s="296"/>
      <c r="J345" s="296"/>
      <c r="K345" s="296"/>
      <c r="L345" s="296"/>
      <c r="M345" s="296"/>
      <c r="N345" s="296"/>
      <c r="O345" s="296"/>
      <c r="P345" s="296"/>
      <c r="Q345" s="296"/>
      <c r="S345" s="298"/>
    </row>
    <row r="346" spans="1:19" s="292" customFormat="1" ht="10.5" customHeight="1">
      <c r="B346" s="300"/>
      <c r="C346" s="294"/>
      <c r="D346" s="293"/>
      <c r="E346" s="294"/>
      <c r="F346" s="295"/>
      <c r="G346" s="296"/>
      <c r="H346" s="296"/>
      <c r="J346" s="296"/>
      <c r="K346" s="296"/>
      <c r="L346" s="296"/>
      <c r="M346" s="296"/>
      <c r="N346" s="296"/>
      <c r="O346" s="296"/>
      <c r="P346" s="296"/>
      <c r="Q346" s="296"/>
      <c r="S346" s="298"/>
    </row>
    <row r="347" spans="1:19" s="292" customFormat="1" ht="14.25">
      <c r="B347" s="301"/>
      <c r="C347" s="296"/>
      <c r="D347" s="302"/>
      <c r="E347" s="296"/>
      <c r="F347" s="295"/>
      <c r="G347" s="296"/>
      <c r="H347" s="296"/>
      <c r="J347" s="296"/>
      <c r="K347" s="296"/>
      <c r="L347" s="296"/>
      <c r="M347" s="296"/>
      <c r="N347" s="296"/>
      <c r="O347" s="296"/>
      <c r="P347" s="296"/>
      <c r="Q347" s="296"/>
      <c r="S347" s="298"/>
    </row>
    <row r="348" spans="1:19" s="292" customFormat="1" ht="14.25">
      <c r="B348" s="301"/>
      <c r="C348" s="296"/>
      <c r="D348" s="302"/>
      <c r="E348" s="296"/>
      <c r="F348" s="295"/>
      <c r="G348" s="296"/>
      <c r="H348" s="296"/>
      <c r="I348" s="303"/>
      <c r="J348" s="296"/>
      <c r="K348" s="296"/>
      <c r="L348" s="296"/>
      <c r="M348" s="296"/>
      <c r="N348" s="296"/>
      <c r="O348" s="296"/>
      <c r="P348" s="296"/>
      <c r="Q348" s="296"/>
      <c r="S348" s="298"/>
    </row>
    <row r="349" spans="1:19" s="292" customFormat="1" ht="14.25">
      <c r="B349" s="420" t="str">
        <f>BA!C136</f>
        <v>RATNA PRATIWI, S.STP, M.Si</v>
      </c>
      <c r="C349" s="420"/>
      <c r="D349" s="295"/>
      <c r="E349" s="304"/>
      <c r="F349" s="295"/>
      <c r="G349" s="296"/>
      <c r="H349" s="296"/>
      <c r="I349" s="303"/>
      <c r="J349" s="296"/>
      <c r="K349" s="445" t="str">
        <f>BA!I136</f>
        <v>YULIUS WICAKSONO WIDIATMOKO,Amd</v>
      </c>
      <c r="L349" s="445"/>
      <c r="M349" s="445"/>
      <c r="N349" s="445"/>
      <c r="O349" s="445"/>
      <c r="P349" s="445"/>
      <c r="Q349" s="445"/>
      <c r="S349" s="298"/>
    </row>
    <row r="350" spans="1:19" s="292" customFormat="1" ht="14.25">
      <c r="B350" s="417" t="str">
        <f>BA!C137</f>
        <v>NIP. 198701152006022001</v>
      </c>
      <c r="C350" s="417"/>
      <c r="D350" s="305"/>
      <c r="E350" s="305"/>
      <c r="F350" s="305"/>
      <c r="G350" s="305"/>
      <c r="H350" s="305"/>
      <c r="I350" s="305"/>
      <c r="J350" s="305"/>
      <c r="K350" s="388" t="str">
        <f>BA!I137</f>
        <v>NIP. 19790312 201402 1 001</v>
      </c>
      <c r="L350" s="388"/>
      <c r="M350" s="388"/>
      <c r="N350" s="388"/>
      <c r="O350" s="388"/>
      <c r="P350" s="388"/>
      <c r="Q350" s="388"/>
      <c r="S350" s="298"/>
    </row>
    <row r="351" spans="1:19" s="292" customFormat="1" ht="14.25">
      <c r="B351" s="301"/>
      <c r="C351" s="305"/>
      <c r="D351" s="305"/>
      <c r="E351" s="305"/>
      <c r="F351" s="305"/>
      <c r="G351" s="305"/>
      <c r="H351" s="291"/>
      <c r="I351" s="291" t="s">
        <v>78</v>
      </c>
      <c r="J351" s="305"/>
      <c r="K351" s="305"/>
      <c r="L351" s="296"/>
      <c r="M351" s="296"/>
      <c r="N351" s="305"/>
      <c r="O351" s="305"/>
      <c r="P351" s="296"/>
      <c r="Q351" s="304"/>
      <c r="S351" s="298"/>
    </row>
    <row r="352" spans="1:19" s="292" customFormat="1" ht="14.25">
      <c r="B352" s="301"/>
      <c r="C352" s="304"/>
      <c r="D352" s="295"/>
      <c r="E352" s="304"/>
      <c r="F352" s="295"/>
      <c r="G352" s="294"/>
      <c r="H352" s="291"/>
      <c r="I352" s="291" t="s">
        <v>79</v>
      </c>
      <c r="J352" s="296"/>
      <c r="K352" s="296"/>
      <c r="L352" s="296"/>
      <c r="M352" s="296"/>
      <c r="N352" s="296"/>
      <c r="O352" s="296"/>
      <c r="P352" s="296"/>
      <c r="Q352" s="304"/>
      <c r="S352" s="298"/>
    </row>
    <row r="353" spans="1:19" s="292" customFormat="1" ht="14.25">
      <c r="B353" s="301"/>
      <c r="C353" s="304"/>
      <c r="D353" s="295"/>
      <c r="E353" s="304"/>
      <c r="F353" s="295"/>
      <c r="G353" s="294"/>
      <c r="H353" s="291"/>
      <c r="I353" s="291"/>
      <c r="J353" s="296"/>
      <c r="K353" s="296"/>
      <c r="L353" s="296"/>
      <c r="M353" s="296"/>
      <c r="N353" s="296"/>
      <c r="O353" s="296"/>
      <c r="P353" s="296"/>
      <c r="Q353" s="304"/>
      <c r="S353" s="298"/>
    </row>
    <row r="354" spans="1:19" s="292" customFormat="1" ht="14.25">
      <c r="B354" s="301"/>
      <c r="C354" s="304"/>
      <c r="D354" s="295"/>
      <c r="E354" s="304"/>
      <c r="F354" s="295"/>
      <c r="G354" s="294"/>
      <c r="H354" s="291"/>
      <c r="I354" s="291"/>
      <c r="J354" s="296"/>
      <c r="K354" s="296"/>
      <c r="L354" s="296"/>
      <c r="M354" s="296"/>
      <c r="N354" s="296"/>
      <c r="O354" s="296"/>
      <c r="P354" s="296"/>
      <c r="Q354" s="304"/>
      <c r="S354" s="298"/>
    </row>
    <row r="355" spans="1:19" s="292" customFormat="1" ht="14.25">
      <c r="B355" s="301"/>
      <c r="C355" s="304"/>
      <c r="D355" s="295"/>
      <c r="E355" s="304"/>
      <c r="F355" s="295"/>
      <c r="G355" s="294"/>
      <c r="H355" s="291"/>
      <c r="I355" s="291"/>
      <c r="J355" s="296"/>
      <c r="K355" s="296"/>
      <c r="L355" s="296"/>
      <c r="M355" s="296"/>
      <c r="N355" s="296"/>
      <c r="O355" s="296"/>
      <c r="P355" s="296"/>
      <c r="Q355" s="304"/>
      <c r="S355" s="298"/>
    </row>
    <row r="356" spans="1:19" s="292" customFormat="1" ht="14.25">
      <c r="A356" s="306"/>
      <c r="B356" s="301"/>
      <c r="C356" s="304"/>
      <c r="D356" s="295"/>
      <c r="E356" s="304"/>
      <c r="F356" s="295"/>
      <c r="G356" s="296"/>
      <c r="H356" s="102"/>
      <c r="I356" s="102"/>
      <c r="J356" s="296"/>
      <c r="K356" s="296"/>
      <c r="L356" s="296"/>
      <c r="M356" s="296"/>
      <c r="N356" s="296"/>
      <c r="O356" s="296"/>
      <c r="P356" s="296"/>
      <c r="Q356" s="304"/>
      <c r="S356" s="298"/>
    </row>
    <row r="357" spans="1:19" s="292" customFormat="1" ht="14.25">
      <c r="A357" s="306"/>
      <c r="B357" s="301"/>
      <c r="C357" s="304"/>
      <c r="D357" s="295"/>
      <c r="E357" s="304"/>
      <c r="F357" s="295"/>
      <c r="G357" s="296"/>
      <c r="H357" s="102"/>
      <c r="I357" s="102"/>
      <c r="J357" s="296"/>
      <c r="K357" s="296"/>
      <c r="L357" s="296"/>
      <c r="M357" s="296"/>
      <c r="N357" s="296"/>
      <c r="O357" s="296"/>
      <c r="P357" s="296"/>
      <c r="Q357" s="304"/>
      <c r="S357" s="298"/>
    </row>
    <row r="358" spans="1:19" s="292" customFormat="1" ht="14.25">
      <c r="A358" s="306"/>
      <c r="B358" s="301"/>
      <c r="C358" s="307"/>
      <c r="D358" s="307"/>
      <c r="E358" s="307"/>
      <c r="F358" s="307"/>
      <c r="G358" s="307"/>
      <c r="H358" s="102"/>
      <c r="I358" s="102"/>
      <c r="J358" s="307"/>
      <c r="K358" s="307"/>
      <c r="L358" s="308"/>
      <c r="M358" s="308"/>
      <c r="N358" s="307"/>
      <c r="O358" s="307"/>
      <c r="P358" s="296"/>
      <c r="Q358" s="304"/>
      <c r="S358" s="298"/>
    </row>
    <row r="359" spans="1:19" s="292" customFormat="1" ht="14.25">
      <c r="A359" s="306"/>
      <c r="B359" s="301"/>
      <c r="C359" s="305"/>
      <c r="D359" s="305"/>
      <c r="E359" s="305"/>
      <c r="F359" s="305"/>
      <c r="G359" s="305"/>
      <c r="H359" s="290"/>
      <c r="I359" s="290" t="str">
        <f>BA!G143</f>
        <v>Dr. Drs. SUDARMAN, MMSI</v>
      </c>
      <c r="J359" s="305"/>
      <c r="K359" s="305"/>
      <c r="L359" s="308"/>
      <c r="M359" s="308"/>
      <c r="N359" s="305"/>
      <c r="O359" s="305"/>
      <c r="P359" s="296"/>
      <c r="Q359" s="304"/>
      <c r="S359" s="298"/>
    </row>
    <row r="360" spans="1:19" s="292" customFormat="1" ht="14.25">
      <c r="B360" s="301"/>
      <c r="C360" s="304"/>
      <c r="D360" s="295"/>
      <c r="E360" s="304"/>
      <c r="F360" s="295"/>
      <c r="G360" s="304"/>
      <c r="H360" s="291"/>
      <c r="I360" s="291" t="str">
        <f>BA!F144</f>
        <v>NIP. 19640519 199002 1 002</v>
      </c>
      <c r="J360" s="296"/>
      <c r="K360" s="296"/>
      <c r="L360" s="296"/>
      <c r="M360" s="296"/>
      <c r="N360" s="296"/>
      <c r="O360" s="296"/>
      <c r="P360" s="296"/>
      <c r="Q360" s="304"/>
      <c r="S360" s="298"/>
    </row>
    <row r="361" spans="1:19">
      <c r="A361" s="84" t="s">
        <v>80</v>
      </c>
    </row>
    <row r="362" spans="1:19">
      <c r="A362" s="103" t="s">
        <v>93</v>
      </c>
    </row>
    <row r="363" spans="1:19">
      <c r="A363" s="103" t="s">
        <v>82</v>
      </c>
    </row>
    <row r="364" spans="1:19">
      <c r="A364" s="103" t="s">
        <v>94</v>
      </c>
    </row>
    <row r="365" spans="1:19">
      <c r="A365" s="103" t="s">
        <v>84</v>
      </c>
    </row>
    <row r="366" spans="1:19">
      <c r="A366" s="103" t="s">
        <v>95</v>
      </c>
      <c r="D366" s="104"/>
      <c r="E366" s="105"/>
      <c r="F366" s="105"/>
      <c r="G366" s="106"/>
      <c r="H366" s="107"/>
      <c r="I366" s="107"/>
      <c r="J366" s="107"/>
      <c r="K366" s="107"/>
      <c r="N366" s="107"/>
      <c r="O366" s="107"/>
    </row>
    <row r="367" spans="1:19">
      <c r="A367" s="103" t="s">
        <v>96</v>
      </c>
      <c r="C367" s="105"/>
      <c r="D367" s="104"/>
      <c r="E367" s="105"/>
      <c r="F367" s="105"/>
      <c r="G367" s="106"/>
    </row>
    <row r="368" spans="1:19">
      <c r="A368" s="103" t="s">
        <v>97</v>
      </c>
      <c r="C368" s="105"/>
      <c r="D368" s="104"/>
      <c r="E368" s="105"/>
      <c r="F368" s="105"/>
      <c r="G368" s="106"/>
    </row>
    <row r="369" spans="1:17">
      <c r="A369" s="103" t="s">
        <v>98</v>
      </c>
      <c r="C369" s="105"/>
      <c r="D369" s="104"/>
      <c r="E369" s="105"/>
      <c r="F369" s="105"/>
      <c r="G369" s="106"/>
    </row>
    <row r="370" spans="1:17">
      <c r="A370" s="103" t="s">
        <v>99</v>
      </c>
      <c r="C370" s="105"/>
      <c r="D370" s="104"/>
      <c r="E370" s="105"/>
      <c r="F370" s="105"/>
      <c r="G370" s="106"/>
    </row>
    <row r="371" spans="1:17">
      <c r="A371" s="103" t="s">
        <v>100</v>
      </c>
      <c r="C371" s="105"/>
      <c r="D371" s="104"/>
      <c r="E371" s="105"/>
      <c r="F371" s="105"/>
      <c r="G371" s="106"/>
    </row>
    <row r="372" spans="1:17">
      <c r="A372" s="84"/>
      <c r="B372" s="84"/>
      <c r="C372" s="105"/>
      <c r="D372" s="104"/>
      <c r="E372" s="105"/>
      <c r="F372" s="105"/>
      <c r="G372" s="106"/>
      <c r="Q372" s="84"/>
    </row>
    <row r="373" spans="1:17">
      <c r="A373" s="84"/>
      <c r="B373" s="84"/>
      <c r="C373" s="105"/>
      <c r="D373" s="104"/>
      <c r="E373" s="105"/>
      <c r="F373" s="105"/>
      <c r="G373" s="106"/>
      <c r="Q373" s="84"/>
    </row>
    <row r="374" spans="1:17">
      <c r="A374" s="84"/>
      <c r="B374" s="84"/>
      <c r="C374" s="105"/>
      <c r="D374" s="104"/>
      <c r="E374" s="105"/>
      <c r="F374" s="105"/>
      <c r="G374" s="106"/>
      <c r="Q374" s="84"/>
    </row>
    <row r="375" spans="1:17">
      <c r="A375" s="84"/>
      <c r="B375" s="84"/>
      <c r="C375" s="105"/>
      <c r="D375" s="104"/>
      <c r="E375" s="105"/>
      <c r="F375" s="105"/>
      <c r="G375" s="106"/>
      <c r="Q375" s="84"/>
    </row>
    <row r="376" spans="1:17">
      <c r="A376" s="84"/>
      <c r="B376" s="84"/>
      <c r="C376" s="105"/>
      <c r="D376" s="104"/>
      <c r="E376" s="105"/>
      <c r="F376" s="105"/>
      <c r="G376" s="106"/>
      <c r="Q376" s="84"/>
    </row>
    <row r="377" spans="1:17">
      <c r="A377" s="84"/>
      <c r="B377" s="84"/>
      <c r="C377" s="105"/>
      <c r="D377" s="104"/>
      <c r="E377" s="105"/>
      <c r="F377" s="105"/>
      <c r="G377" s="106"/>
      <c r="Q377" s="84"/>
    </row>
    <row r="378" spans="1:17">
      <c r="A378" s="84"/>
      <c r="B378" s="84"/>
      <c r="C378" s="105"/>
      <c r="D378" s="104"/>
      <c r="E378" s="105"/>
      <c r="F378" s="105"/>
      <c r="G378" s="106"/>
      <c r="Q378" s="84"/>
    </row>
  </sheetData>
  <sortState ref="A1626:S1679">
    <sortCondition ref="S3286:S3312"/>
  </sortState>
  <mergeCells count="17">
    <mergeCell ref="A5:A7"/>
    <mergeCell ref="B5:B7"/>
    <mergeCell ref="C5:C7"/>
    <mergeCell ref="D5:D7"/>
    <mergeCell ref="E5:E7"/>
    <mergeCell ref="G5:O6"/>
    <mergeCell ref="P5:P7"/>
    <mergeCell ref="Q5:Q7"/>
    <mergeCell ref="B339:F339"/>
    <mergeCell ref="K342:Q342"/>
    <mergeCell ref="F5:F7"/>
    <mergeCell ref="B342:D342"/>
    <mergeCell ref="B349:C349"/>
    <mergeCell ref="K349:Q349"/>
    <mergeCell ref="B350:C350"/>
    <mergeCell ref="K350:Q350"/>
    <mergeCell ref="B343:D343"/>
  </mergeCells>
  <printOptions horizontalCentered="1"/>
  <pageMargins left="0.15748031496062992" right="0.15748031496062992" top="0.51181102362204722" bottom="0.19685039370078741" header="0.55118110236220474" footer="0.15748031496062992"/>
  <pageSetup paperSize="10000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91"/>
  <sheetViews>
    <sheetView view="pageBreakPreview" zoomScale="40" zoomScaleSheetLayoutView="40" workbookViewId="0">
      <pane xSplit="2" ySplit="11" topLeftCell="E45" activePane="bottomRight" state="frozen"/>
      <selection pane="topRight" activeCell="C1" sqref="C1"/>
      <selection pane="bottomLeft" activeCell="A12" sqref="A12"/>
      <selection pane="bottomRight" activeCell="S37" sqref="S37"/>
    </sheetView>
  </sheetViews>
  <sheetFormatPr defaultColWidth="9.140625" defaultRowHeight="14.25"/>
  <cols>
    <col min="1" max="1" width="9" style="201" customWidth="1"/>
    <col min="2" max="2" width="52.28515625" style="201" customWidth="1"/>
    <col min="3" max="3" width="34.28515625" style="201" customWidth="1"/>
    <col min="4" max="4" width="26.7109375" style="201" bestFit="1" customWidth="1"/>
    <col min="5" max="5" width="21" style="201" customWidth="1"/>
    <col min="6" max="6" width="27" style="201" customWidth="1"/>
    <col min="7" max="7" width="26.7109375" style="201" bestFit="1" customWidth="1"/>
    <col min="8" max="8" width="29.140625" style="201" bestFit="1" customWidth="1"/>
    <col min="9" max="9" width="15.140625" style="201" bestFit="1" customWidth="1"/>
    <col min="10" max="10" width="28.7109375" style="201" customWidth="1"/>
    <col min="11" max="11" width="29.7109375" style="201" customWidth="1"/>
    <col min="12" max="12" width="24.85546875" style="201" customWidth="1"/>
    <col min="13" max="13" width="28.7109375" style="201" customWidth="1"/>
    <col min="14" max="14" width="26" style="201" customWidth="1"/>
    <col min="15" max="16" width="27.42578125" style="201" customWidth="1"/>
    <col min="17" max="17" width="29.28515625" style="201" customWidth="1"/>
    <col min="18" max="18" width="25.7109375" style="199" customWidth="1"/>
    <col min="19" max="19" width="27.7109375" style="200" bestFit="1" customWidth="1"/>
    <col min="20" max="20" width="25.28515625" style="249" bestFit="1" customWidth="1"/>
    <col min="21" max="21" width="9.140625" style="201"/>
    <col min="22" max="22" width="22.42578125" style="201" bestFit="1" customWidth="1"/>
    <col min="23" max="23" width="27.85546875" style="201" bestFit="1" customWidth="1"/>
    <col min="24" max="24" width="23.85546875" style="201" bestFit="1" customWidth="1"/>
    <col min="25" max="16384" width="9.140625" style="201"/>
  </cols>
  <sheetData>
    <row r="1" spans="1:20" s="194" customFormat="1">
      <c r="B1" s="195"/>
      <c r="C1" s="195"/>
      <c r="D1" s="196"/>
      <c r="N1" s="194" t="s">
        <v>181</v>
      </c>
      <c r="R1" s="197"/>
      <c r="S1" s="198"/>
      <c r="T1" s="248"/>
    </row>
    <row r="2" spans="1:20" s="194" customFormat="1">
      <c r="B2" s="195"/>
      <c r="C2" s="195"/>
      <c r="D2" s="196"/>
      <c r="N2" s="320" t="s">
        <v>221</v>
      </c>
      <c r="R2" s="197"/>
      <c r="S2" s="198"/>
      <c r="T2" s="248"/>
    </row>
    <row r="3" spans="1:20" s="194" customFormat="1">
      <c r="B3" s="195"/>
      <c r="C3" s="195"/>
      <c r="D3" s="196"/>
      <c r="N3" s="320" t="s">
        <v>222</v>
      </c>
      <c r="R3" s="197"/>
      <c r="S3" s="198"/>
      <c r="T3" s="248"/>
    </row>
    <row r="4" spans="1:20" ht="18">
      <c r="A4" s="471" t="s">
        <v>233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</row>
    <row r="5" spans="1:20" ht="18">
      <c r="A5" s="202"/>
      <c r="B5" s="202"/>
      <c r="C5" s="203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20">
      <c r="A6" s="201" t="s">
        <v>101</v>
      </c>
      <c r="B6" s="201" t="s">
        <v>194</v>
      </c>
    </row>
    <row r="8" spans="1:20" s="108" customFormat="1">
      <c r="A8" s="472" t="s">
        <v>102</v>
      </c>
      <c r="B8" s="472" t="s">
        <v>103</v>
      </c>
      <c r="C8" s="473" t="s">
        <v>193</v>
      </c>
      <c r="D8" s="476" t="s">
        <v>104</v>
      </c>
      <c r="E8" s="477"/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8"/>
      <c r="R8" s="193"/>
      <c r="S8" s="153"/>
      <c r="T8" s="250"/>
    </row>
    <row r="9" spans="1:20" s="108" customFormat="1">
      <c r="A9" s="472"/>
      <c r="B9" s="472"/>
      <c r="C9" s="474"/>
      <c r="D9" s="476" t="s">
        <v>105</v>
      </c>
      <c r="E9" s="477"/>
      <c r="F9" s="477"/>
      <c r="G9" s="478"/>
      <c r="H9" s="476" t="s">
        <v>106</v>
      </c>
      <c r="I9" s="477"/>
      <c r="J9" s="477"/>
      <c r="K9" s="477"/>
      <c r="L9" s="477"/>
      <c r="M9" s="477"/>
      <c r="N9" s="477"/>
      <c r="O9" s="477"/>
      <c r="P9" s="478"/>
      <c r="Q9" s="473" t="s">
        <v>234</v>
      </c>
      <c r="R9" s="193"/>
      <c r="S9" s="153"/>
      <c r="T9" s="250"/>
    </row>
    <row r="10" spans="1:20" s="108" customFormat="1" ht="28.5">
      <c r="A10" s="472"/>
      <c r="B10" s="472"/>
      <c r="C10" s="475"/>
      <c r="D10" s="109" t="s">
        <v>12</v>
      </c>
      <c r="E10" s="109" t="s">
        <v>1</v>
      </c>
      <c r="F10" s="192" t="s">
        <v>13</v>
      </c>
      <c r="G10" s="192" t="s">
        <v>14</v>
      </c>
      <c r="H10" s="192" t="s">
        <v>0</v>
      </c>
      <c r="I10" s="109" t="s">
        <v>1</v>
      </c>
      <c r="J10" s="192" t="s">
        <v>13</v>
      </c>
      <c r="K10" s="109" t="s">
        <v>88</v>
      </c>
      <c r="L10" s="109" t="s">
        <v>89</v>
      </c>
      <c r="M10" s="109" t="s">
        <v>90</v>
      </c>
      <c r="N10" s="109" t="s">
        <v>91</v>
      </c>
      <c r="O10" s="109" t="s">
        <v>188</v>
      </c>
      <c r="P10" s="109" t="s">
        <v>92</v>
      </c>
      <c r="Q10" s="475"/>
      <c r="R10" s="193"/>
      <c r="S10" s="153"/>
      <c r="T10" s="250"/>
    </row>
    <row r="11" spans="1:20" s="110" customFormat="1" ht="14.25" customHeight="1">
      <c r="A11" s="192">
        <v>1</v>
      </c>
      <c r="B11" s="192">
        <v>2</v>
      </c>
      <c r="C11" s="192">
        <v>3</v>
      </c>
      <c r="D11" s="192">
        <v>4</v>
      </c>
      <c r="E11" s="192">
        <v>5</v>
      </c>
      <c r="F11" s="192">
        <v>6</v>
      </c>
      <c r="G11" s="192">
        <v>7</v>
      </c>
      <c r="H11" s="192">
        <v>8</v>
      </c>
      <c r="I11" s="192">
        <v>9</v>
      </c>
      <c r="J11" s="192">
        <v>10</v>
      </c>
      <c r="K11" s="192">
        <v>11</v>
      </c>
      <c r="L11" s="192">
        <v>12</v>
      </c>
      <c r="M11" s="192">
        <v>13</v>
      </c>
      <c r="N11" s="192">
        <v>14</v>
      </c>
      <c r="O11" s="262">
        <v>15</v>
      </c>
      <c r="P11" s="192">
        <v>16</v>
      </c>
      <c r="Q11" s="109" t="s">
        <v>190</v>
      </c>
      <c r="R11" s="151"/>
      <c r="S11" s="154"/>
      <c r="T11" s="251"/>
    </row>
    <row r="12" spans="1:20" ht="18.95" customHeight="1">
      <c r="A12" s="204" t="s">
        <v>15</v>
      </c>
      <c r="B12" s="205" t="s">
        <v>16</v>
      </c>
      <c r="C12" s="206">
        <f t="shared" ref="C12:N12" si="0">C13+C15+C57</f>
        <v>10274822414</v>
      </c>
      <c r="D12" s="206">
        <f t="shared" si="0"/>
        <v>820443918</v>
      </c>
      <c r="E12" s="206">
        <f t="shared" si="0"/>
        <v>0</v>
      </c>
      <c r="F12" s="206">
        <f t="shared" si="0"/>
        <v>3166750</v>
      </c>
      <c r="G12" s="206">
        <f t="shared" si="0"/>
        <v>0</v>
      </c>
      <c r="H12" s="206">
        <f t="shared" si="0"/>
        <v>-1591945917</v>
      </c>
      <c r="I12" s="206">
        <f t="shared" si="0"/>
        <v>0</v>
      </c>
      <c r="J12" s="206">
        <f t="shared" si="0"/>
        <v>0</v>
      </c>
      <c r="K12" s="206">
        <f t="shared" si="0"/>
        <v>0</v>
      </c>
      <c r="L12" s="206">
        <f t="shared" si="0"/>
        <v>0</v>
      </c>
      <c r="M12" s="206">
        <f t="shared" si="0"/>
        <v>0</v>
      </c>
      <c r="N12" s="206">
        <f t="shared" si="0"/>
        <v>0</v>
      </c>
      <c r="O12" s="206">
        <f t="shared" ref="O12" si="1">O13+O15+O57</f>
        <v>0</v>
      </c>
      <c r="P12" s="206">
        <f>P13+P15+P57</f>
        <v>1334762800</v>
      </c>
      <c r="Q12" s="210">
        <f>Q13+Q15+Q57</f>
        <v>9194028629</v>
      </c>
    </row>
    <row r="13" spans="1:20" ht="18.95" customHeight="1">
      <c r="A13" s="204" t="s">
        <v>17</v>
      </c>
      <c r="B13" s="205" t="s">
        <v>18</v>
      </c>
      <c r="C13" s="206">
        <f t="shared" ref="C13:O13" si="2">C14</f>
        <v>12430800</v>
      </c>
      <c r="D13" s="206">
        <f t="shared" si="2"/>
        <v>424274335</v>
      </c>
      <c r="E13" s="206">
        <f t="shared" si="2"/>
        <v>0</v>
      </c>
      <c r="F13" s="206">
        <f t="shared" si="2"/>
        <v>0</v>
      </c>
      <c r="G13" s="206">
        <f t="shared" si="2"/>
        <v>0</v>
      </c>
      <c r="H13" s="206">
        <f t="shared" si="2"/>
        <v>419301535</v>
      </c>
      <c r="I13" s="206">
        <f t="shared" si="2"/>
        <v>0</v>
      </c>
      <c r="J13" s="206">
        <f t="shared" si="2"/>
        <v>0</v>
      </c>
      <c r="K13" s="206">
        <f t="shared" si="2"/>
        <v>0</v>
      </c>
      <c r="L13" s="206">
        <f t="shared" si="2"/>
        <v>0</v>
      </c>
      <c r="M13" s="206">
        <f t="shared" si="2"/>
        <v>0</v>
      </c>
      <c r="N13" s="206">
        <f t="shared" si="2"/>
        <v>0</v>
      </c>
      <c r="O13" s="206">
        <f t="shared" si="2"/>
        <v>0</v>
      </c>
      <c r="P13" s="206">
        <f>P14</f>
        <v>0</v>
      </c>
      <c r="Q13" s="210">
        <f>Q14</f>
        <v>7458000</v>
      </c>
    </row>
    <row r="14" spans="1:20" ht="18.95" customHeight="1">
      <c r="A14" s="204" t="s">
        <v>19</v>
      </c>
      <c r="B14" s="205" t="s">
        <v>20</v>
      </c>
      <c r="C14" s="206">
        <f>BA!D14</f>
        <v>12430800</v>
      </c>
      <c r="D14" s="206">
        <f>'Lamp. (Mutasi -)'!G11</f>
        <v>424274335</v>
      </c>
      <c r="E14" s="206">
        <f>'Lamp. (Mutasi -)'!H11</f>
        <v>0</v>
      </c>
      <c r="F14" s="206">
        <f>'Lamp. (Mutasi -)'!I11</f>
        <v>0</v>
      </c>
      <c r="G14" s="206">
        <f>'Lamp. (Mutasi -)'!J11</f>
        <v>0</v>
      </c>
      <c r="H14" s="206">
        <f>'Lamp. (Mutasi +)'!G11</f>
        <v>419301535</v>
      </c>
      <c r="I14" s="206">
        <f>'Lamp. (Mutasi +)'!H11</f>
        <v>0</v>
      </c>
      <c r="J14" s="206">
        <f>'Lamp. (Mutasi +)'!I11</f>
        <v>0</v>
      </c>
      <c r="K14" s="206">
        <f>'Lamp. (Mutasi +)'!J11</f>
        <v>0</v>
      </c>
      <c r="L14" s="206">
        <f>'Lamp. (Mutasi +)'!K11</f>
        <v>0</v>
      </c>
      <c r="M14" s="206">
        <f>'Lamp. (Mutasi +)'!L11</f>
        <v>0</v>
      </c>
      <c r="N14" s="206">
        <f>'Lamp. (Mutasi +)'!M11</f>
        <v>0</v>
      </c>
      <c r="O14" s="206">
        <f>'Lamp. (Mutasi +)'!N11</f>
        <v>0</v>
      </c>
      <c r="P14" s="206">
        <f>'Lamp. (Mutasi +)'!O11</f>
        <v>0</v>
      </c>
      <c r="Q14" s="210">
        <f>SUM((C14)-(D14+E14+F14+G14)+(H14+I14+J14+K14+L14+M14+O14+P14+N14))</f>
        <v>7458000</v>
      </c>
      <c r="T14" s="253"/>
    </row>
    <row r="15" spans="1:20" ht="18.95" customHeight="1">
      <c r="A15" s="204" t="s">
        <v>22</v>
      </c>
      <c r="B15" s="205" t="s">
        <v>2</v>
      </c>
      <c r="C15" s="206">
        <f>C16+C17+C37+C42+C47+C55-C56</f>
        <v>9410755190</v>
      </c>
      <c r="D15" s="206">
        <f t="shared" ref="D15:N15" si="3">D16+D17+D37+D42+D47+D55-D56</f>
        <v>0</v>
      </c>
      <c r="E15" s="206">
        <f t="shared" si="3"/>
        <v>0</v>
      </c>
      <c r="F15" s="206">
        <f t="shared" si="3"/>
        <v>3166750</v>
      </c>
      <c r="G15" s="206">
        <f t="shared" si="3"/>
        <v>0</v>
      </c>
      <c r="H15" s="206">
        <f t="shared" si="3"/>
        <v>-1766555820</v>
      </c>
      <c r="I15" s="206">
        <f t="shared" si="3"/>
        <v>0</v>
      </c>
      <c r="J15" s="206">
        <f t="shared" si="3"/>
        <v>0</v>
      </c>
      <c r="K15" s="206">
        <f t="shared" si="3"/>
        <v>0</v>
      </c>
      <c r="L15" s="206">
        <f t="shared" si="3"/>
        <v>0</v>
      </c>
      <c r="M15" s="206">
        <f t="shared" si="3"/>
        <v>0</v>
      </c>
      <c r="N15" s="206">
        <f t="shared" si="3"/>
        <v>0</v>
      </c>
      <c r="O15" s="206">
        <f>O16+O17+O37+O42+O47+O55-O56</f>
        <v>0</v>
      </c>
      <c r="P15" s="206">
        <f>P16+P17+P37+P42+P47+P55-P56</f>
        <v>937367800</v>
      </c>
      <c r="Q15" s="210">
        <f>Q16+Q17+Q37+Q42+Q47+Q55-Q56</f>
        <v>8578400420</v>
      </c>
    </row>
    <row r="16" spans="1:20" s="214" customFormat="1" ht="18.95" customHeight="1">
      <c r="A16" s="208" t="s">
        <v>24</v>
      </c>
      <c r="B16" s="209" t="s">
        <v>25</v>
      </c>
      <c r="C16" s="210">
        <f>BA!D16</f>
        <v>20132935</v>
      </c>
      <c r="D16" s="210">
        <f>'Lamp. (Mutasi -)'!G17</f>
        <v>0</v>
      </c>
      <c r="E16" s="210">
        <f>'Lamp. (Mutasi -)'!H17</f>
        <v>0</v>
      </c>
      <c r="F16" s="210">
        <f>'Lamp. (Mutasi -)'!I17</f>
        <v>0</v>
      </c>
      <c r="G16" s="210">
        <f>'Lamp. (Mutasi -)'!J17</f>
        <v>0</v>
      </c>
      <c r="H16" s="210">
        <f>'Lamp. (Mutasi +)'!G18</f>
        <v>0</v>
      </c>
      <c r="I16" s="210">
        <f>'Lamp. (Mutasi +)'!H18</f>
        <v>0</v>
      </c>
      <c r="J16" s="210">
        <f>'Lamp. (Mutasi +)'!I18</f>
        <v>0</v>
      </c>
      <c r="K16" s="210">
        <f>'Lamp. (Mutasi +)'!J18</f>
        <v>0</v>
      </c>
      <c r="L16" s="210">
        <f>'Lamp. (Mutasi +)'!K18</f>
        <v>0</v>
      </c>
      <c r="M16" s="210">
        <f>'Lamp. (Mutasi +)'!L18</f>
        <v>0</v>
      </c>
      <c r="N16" s="210">
        <f>'Lamp. (Mutasi +)'!M18</f>
        <v>0</v>
      </c>
      <c r="O16" s="210">
        <f>'Lamp. (Mutasi +)'!N18</f>
        <v>0</v>
      </c>
      <c r="P16" s="210">
        <f>'Lamp. (Mutasi +)'!O18</f>
        <v>0</v>
      </c>
      <c r="Q16" s="210">
        <f>SUM((C16)-(D16+E16+F16+G16)+(H16+I16+J16+K16+L16+M16+O16+P16+N16))</f>
        <v>20132935</v>
      </c>
      <c r="R16" s="211"/>
      <c r="S16" s="212"/>
      <c r="T16" s="252"/>
    </row>
    <row r="17" spans="1:25" s="217" customFormat="1" ht="18.95" customHeight="1">
      <c r="A17" s="204" t="s">
        <v>26</v>
      </c>
      <c r="B17" s="215" t="s">
        <v>107</v>
      </c>
      <c r="C17" s="206">
        <f>SUM(C18:C36)</f>
        <v>17453330987</v>
      </c>
      <c r="D17" s="206">
        <f t="shared" ref="D17:Q17" si="4">SUM(D18:D36)</f>
        <v>0</v>
      </c>
      <c r="E17" s="206">
        <f t="shared" si="4"/>
        <v>0</v>
      </c>
      <c r="F17" s="206">
        <f t="shared" si="4"/>
        <v>3166750</v>
      </c>
      <c r="G17" s="206">
        <f t="shared" si="4"/>
        <v>0</v>
      </c>
      <c r="H17" s="206">
        <f t="shared" si="4"/>
        <v>0</v>
      </c>
      <c r="I17" s="206">
        <f t="shared" si="4"/>
        <v>0</v>
      </c>
      <c r="J17" s="206">
        <f t="shared" si="4"/>
        <v>0</v>
      </c>
      <c r="K17" s="206">
        <f t="shared" si="4"/>
        <v>0</v>
      </c>
      <c r="L17" s="206">
        <f t="shared" si="4"/>
        <v>0</v>
      </c>
      <c r="M17" s="206">
        <f t="shared" si="4"/>
        <v>0</v>
      </c>
      <c r="N17" s="206">
        <f t="shared" si="4"/>
        <v>0</v>
      </c>
      <c r="O17" s="206">
        <f t="shared" ref="O17" si="5">SUM(O18:O36)</f>
        <v>0</v>
      </c>
      <c r="P17" s="206">
        <f t="shared" si="4"/>
        <v>937367800</v>
      </c>
      <c r="Q17" s="210">
        <f t="shared" si="4"/>
        <v>18387532037</v>
      </c>
      <c r="R17" s="216"/>
      <c r="S17" s="213"/>
      <c r="T17" s="252"/>
    </row>
    <row r="18" spans="1:25" s="217" customFormat="1" ht="18.95" customHeight="1">
      <c r="A18" s="218">
        <v>2.1</v>
      </c>
      <c r="B18" s="219" t="s">
        <v>139</v>
      </c>
      <c r="C18" s="220">
        <f>BA!D18</f>
        <v>535852250</v>
      </c>
      <c r="D18" s="207">
        <f>'Lamp. (Mutasi -)'!G24</f>
        <v>0</v>
      </c>
      <c r="E18" s="207">
        <f>'Lamp. (Mutasi -)'!H24</f>
        <v>0</v>
      </c>
      <c r="F18" s="207">
        <f>'Lamp. (Mutasi -)'!I24</f>
        <v>0</v>
      </c>
      <c r="G18" s="207">
        <f>'Lamp. (Mutasi -)'!J24</f>
        <v>0</v>
      </c>
      <c r="H18" s="207">
        <f>'Lamp. (Mutasi +)'!G25</f>
        <v>0</v>
      </c>
      <c r="I18" s="207">
        <f>'Lamp. (Mutasi +)'!H25</f>
        <v>0</v>
      </c>
      <c r="J18" s="207">
        <f>'Lamp. (Mutasi +)'!I25</f>
        <v>0</v>
      </c>
      <c r="K18" s="207">
        <f>'Lamp. (Mutasi +)'!J25</f>
        <v>0</v>
      </c>
      <c r="L18" s="207">
        <f>'Lamp. (Mutasi +)'!K25</f>
        <v>0</v>
      </c>
      <c r="M18" s="207">
        <f>'Lamp. (Mutasi +)'!L25</f>
        <v>0</v>
      </c>
      <c r="N18" s="207">
        <f>'Lamp. (Mutasi +)'!M25</f>
        <v>0</v>
      </c>
      <c r="O18" s="207">
        <f>'Lamp. (Mutasi +)'!N25</f>
        <v>0</v>
      </c>
      <c r="P18" s="207">
        <f>'Lamp. (Mutasi +)'!O25</f>
        <v>0</v>
      </c>
      <c r="Q18" s="220">
        <f t="shared" ref="Q18:Q63" si="6">SUM((C18)-(D18+E18+F18+G18)+(H18+I18+J18+K18+L18+M18+O18+P18+N18))</f>
        <v>535852250</v>
      </c>
      <c r="R18" s="216"/>
      <c r="S18" s="213"/>
      <c r="T18" s="252"/>
      <c r="V18" s="213"/>
      <c r="X18" s="213"/>
      <c r="Y18" s="221"/>
    </row>
    <row r="19" spans="1:25" s="217" customFormat="1" ht="18.95" customHeight="1">
      <c r="A19" s="218">
        <v>2.2000000000000002</v>
      </c>
      <c r="B19" s="219" t="s">
        <v>138</v>
      </c>
      <c r="C19" s="220">
        <f>BA!D19</f>
        <v>935889124</v>
      </c>
      <c r="D19" s="207">
        <f>'Lamp. (Mutasi -)'!G30</f>
        <v>0</v>
      </c>
      <c r="E19" s="207">
        <f>'Lamp. (Mutasi -)'!H30</f>
        <v>0</v>
      </c>
      <c r="F19" s="207">
        <f>'Lamp. (Mutasi -)'!I30</f>
        <v>0</v>
      </c>
      <c r="G19" s="207">
        <f>'Lamp. (Mutasi -)'!J30</f>
        <v>0</v>
      </c>
      <c r="H19" s="207">
        <f>'Lamp. (Mutasi +)'!G31</f>
        <v>0</v>
      </c>
      <c r="I19" s="207">
        <f>'Lamp. (Mutasi +)'!H31</f>
        <v>0</v>
      </c>
      <c r="J19" s="207">
        <f>'Lamp. (Mutasi +)'!I31</f>
        <v>0</v>
      </c>
      <c r="K19" s="207">
        <f>'Lamp. (Mutasi +)'!J31</f>
        <v>0</v>
      </c>
      <c r="L19" s="207">
        <f>'Lamp. (Mutasi +)'!K31</f>
        <v>0</v>
      </c>
      <c r="M19" s="207">
        <f>'Lamp. (Mutasi +)'!L31</f>
        <v>0</v>
      </c>
      <c r="N19" s="207">
        <f>'Lamp. (Mutasi +)'!M31</f>
        <v>0</v>
      </c>
      <c r="O19" s="207">
        <f>'Lamp. (Mutasi +)'!N31</f>
        <v>0</v>
      </c>
      <c r="P19" s="207">
        <f>'Lamp. (Mutasi +)'!O31</f>
        <v>0</v>
      </c>
      <c r="Q19" s="220">
        <f t="shared" si="6"/>
        <v>935889124</v>
      </c>
      <c r="R19" s="216"/>
      <c r="S19" s="213"/>
      <c r="T19" s="252"/>
      <c r="V19" s="213"/>
      <c r="X19" s="213"/>
      <c r="Y19" s="221"/>
    </row>
    <row r="20" spans="1:25" s="217" customFormat="1" ht="18.95" customHeight="1">
      <c r="A20" s="218">
        <v>2.2999999999999998</v>
      </c>
      <c r="B20" s="219" t="s">
        <v>137</v>
      </c>
      <c r="C20" s="220">
        <f>BA!D20</f>
        <v>6986850</v>
      </c>
      <c r="D20" s="207">
        <f>'Lamp. (Mutasi -)'!G36</f>
        <v>0</v>
      </c>
      <c r="E20" s="207">
        <f>'Lamp. (Mutasi -)'!H36</f>
        <v>0</v>
      </c>
      <c r="F20" s="207">
        <f>'Lamp. (Mutasi -)'!I36</f>
        <v>0</v>
      </c>
      <c r="G20" s="207">
        <f>'Lamp. (Mutasi -)'!J36</f>
        <v>0</v>
      </c>
      <c r="H20" s="207">
        <f>'Lamp. (Mutasi +)'!G37</f>
        <v>0</v>
      </c>
      <c r="I20" s="207">
        <f>'Lamp. (Mutasi +)'!H37</f>
        <v>0</v>
      </c>
      <c r="J20" s="207">
        <f>'Lamp. (Mutasi +)'!I37</f>
        <v>0</v>
      </c>
      <c r="K20" s="207">
        <f>'Lamp. (Mutasi +)'!J37</f>
        <v>0</v>
      </c>
      <c r="L20" s="207">
        <f>'Lamp. (Mutasi +)'!K37</f>
        <v>0</v>
      </c>
      <c r="M20" s="207">
        <f>'Lamp. (Mutasi +)'!L37</f>
        <v>0</v>
      </c>
      <c r="N20" s="207">
        <f>'Lamp. (Mutasi +)'!M37</f>
        <v>0</v>
      </c>
      <c r="O20" s="207">
        <f>'Lamp. (Mutasi +)'!N37</f>
        <v>0</v>
      </c>
      <c r="P20" s="207">
        <f>'Lamp. (Mutasi +)'!O37</f>
        <v>0</v>
      </c>
      <c r="Q20" s="220">
        <f t="shared" si="6"/>
        <v>6986850</v>
      </c>
      <c r="R20" s="216"/>
      <c r="S20" s="213"/>
      <c r="T20" s="252"/>
      <c r="V20" s="213"/>
      <c r="W20" s="221"/>
      <c r="X20" s="213"/>
      <c r="Y20" s="221"/>
    </row>
    <row r="21" spans="1:25" s="217" customFormat="1" ht="18.95" customHeight="1">
      <c r="A21" s="218">
        <v>2.4</v>
      </c>
      <c r="B21" s="219" t="s">
        <v>136</v>
      </c>
      <c r="C21" s="220">
        <f>BA!D21</f>
        <v>0</v>
      </c>
      <c r="D21" s="207">
        <f>'Lamp. (Mutasi -)'!G42</f>
        <v>0</v>
      </c>
      <c r="E21" s="207">
        <f>'Lamp. (Mutasi -)'!H42</f>
        <v>0</v>
      </c>
      <c r="F21" s="207">
        <f>'Lamp. (Mutasi -)'!I42</f>
        <v>0</v>
      </c>
      <c r="G21" s="207">
        <f>'Lamp. (Mutasi -)'!J42</f>
        <v>0</v>
      </c>
      <c r="H21" s="207">
        <f>'Lamp. (Mutasi +)'!G43</f>
        <v>0</v>
      </c>
      <c r="I21" s="207">
        <f>'Lamp. (Mutasi +)'!H43</f>
        <v>0</v>
      </c>
      <c r="J21" s="207">
        <f>'Lamp. (Mutasi +)'!I43</f>
        <v>0</v>
      </c>
      <c r="K21" s="207">
        <f>'Lamp. (Mutasi +)'!J43</f>
        <v>0</v>
      </c>
      <c r="L21" s="207">
        <f>'Lamp. (Mutasi +)'!K43</f>
        <v>0</v>
      </c>
      <c r="M21" s="207">
        <f>'Lamp. (Mutasi +)'!L43</f>
        <v>0</v>
      </c>
      <c r="N21" s="207">
        <f>'Lamp. (Mutasi +)'!M43</f>
        <v>0</v>
      </c>
      <c r="O21" s="207">
        <f>'Lamp. (Mutasi +)'!N43</f>
        <v>0</v>
      </c>
      <c r="P21" s="207">
        <f>'Lamp. (Mutasi +)'!O43</f>
        <v>0</v>
      </c>
      <c r="Q21" s="220">
        <f t="shared" si="6"/>
        <v>0</v>
      </c>
      <c r="R21" s="216"/>
      <c r="S21" s="213"/>
      <c r="T21" s="252"/>
      <c r="V21" s="213"/>
      <c r="X21" s="213"/>
      <c r="Y21" s="221"/>
    </row>
    <row r="22" spans="1:25" s="217" customFormat="1" ht="18.95" customHeight="1">
      <c r="A22" s="218">
        <v>2.5</v>
      </c>
      <c r="B22" s="219" t="s">
        <v>174</v>
      </c>
      <c r="C22" s="220">
        <f>BA!D22</f>
        <v>3375493263</v>
      </c>
      <c r="D22" s="207">
        <f>'Lamp. (Mutasi -)'!G48</f>
        <v>0</v>
      </c>
      <c r="E22" s="207">
        <f>'Lamp. (Mutasi -)'!H48</f>
        <v>0</v>
      </c>
      <c r="F22" s="207">
        <f>'Lamp. (Mutasi -)'!I48</f>
        <v>0</v>
      </c>
      <c r="G22" s="207">
        <f>'Lamp. (Mutasi -)'!J48</f>
        <v>0</v>
      </c>
      <c r="H22" s="207">
        <f>'Lamp. (Mutasi +)'!G49</f>
        <v>0</v>
      </c>
      <c r="I22" s="207">
        <f>'Lamp. (Mutasi +)'!H49</f>
        <v>0</v>
      </c>
      <c r="J22" s="207">
        <f>'Lamp. (Mutasi +)'!I49</f>
        <v>0</v>
      </c>
      <c r="K22" s="207">
        <f>'Lamp. (Mutasi +)'!J49</f>
        <v>0</v>
      </c>
      <c r="L22" s="207">
        <f>'Lamp. (Mutasi +)'!K49</f>
        <v>0</v>
      </c>
      <c r="M22" s="207">
        <f>'Lamp. (Mutasi +)'!L49</f>
        <v>0</v>
      </c>
      <c r="N22" s="207">
        <f>'Lamp. (Mutasi +)'!M49</f>
        <v>0</v>
      </c>
      <c r="O22" s="207">
        <f>'Lamp. (Mutasi +)'!N49</f>
        <v>0</v>
      </c>
      <c r="P22" s="207">
        <f>'Lamp. (Mutasi +)'!O49</f>
        <v>7128000</v>
      </c>
      <c r="Q22" s="220">
        <f t="shared" si="6"/>
        <v>3382621263</v>
      </c>
      <c r="R22" s="216"/>
      <c r="S22" s="213"/>
      <c r="T22" s="252"/>
      <c r="V22" s="213"/>
      <c r="X22" s="213"/>
      <c r="Y22" s="221"/>
    </row>
    <row r="23" spans="1:25" s="217" customFormat="1" ht="18.95" customHeight="1">
      <c r="A23" s="218">
        <v>2.6</v>
      </c>
      <c r="B23" s="219" t="s">
        <v>175</v>
      </c>
      <c r="C23" s="220">
        <f>BA!D23</f>
        <v>1724552600</v>
      </c>
      <c r="D23" s="207">
        <f>'Lamp. (Mutasi -)'!G54</f>
        <v>0</v>
      </c>
      <c r="E23" s="207">
        <f>'Lamp. (Mutasi -)'!H54</f>
        <v>0</v>
      </c>
      <c r="F23" s="207">
        <f>'Lamp. (Mutasi -)'!I54</f>
        <v>0</v>
      </c>
      <c r="G23" s="207">
        <f>'Lamp. (Mutasi -)'!J54</f>
        <v>0</v>
      </c>
      <c r="H23" s="207">
        <f>'Lamp. (Mutasi +)'!G56</f>
        <v>0</v>
      </c>
      <c r="I23" s="207">
        <f>'Lamp. (Mutasi +)'!H56</f>
        <v>0</v>
      </c>
      <c r="J23" s="207">
        <f>'Lamp. (Mutasi +)'!I56</f>
        <v>0</v>
      </c>
      <c r="K23" s="207">
        <f>'Lamp. (Mutasi +)'!J56</f>
        <v>0</v>
      </c>
      <c r="L23" s="207">
        <f>'Lamp. (Mutasi +)'!K56</f>
        <v>0</v>
      </c>
      <c r="M23" s="207">
        <f>'Lamp. (Mutasi +)'!L56</f>
        <v>0</v>
      </c>
      <c r="N23" s="207">
        <f>'Lamp. (Mutasi +)'!M56</f>
        <v>0</v>
      </c>
      <c r="O23" s="207">
        <f>'Lamp. (Mutasi +)'!N56</f>
        <v>0</v>
      </c>
      <c r="P23" s="207">
        <f>'Lamp. (Mutasi +)'!O56</f>
        <v>607085000</v>
      </c>
      <c r="Q23" s="220">
        <f t="shared" si="6"/>
        <v>2331637600</v>
      </c>
      <c r="R23" s="216"/>
      <c r="S23" s="213"/>
      <c r="T23" s="252"/>
      <c r="V23" s="213"/>
      <c r="X23" s="213"/>
      <c r="Y23" s="221"/>
    </row>
    <row r="24" spans="1:25" s="217" customFormat="1" ht="18.95" customHeight="1">
      <c r="A24" s="218">
        <v>2.7</v>
      </c>
      <c r="B24" s="219" t="s">
        <v>176</v>
      </c>
      <c r="C24" s="220">
        <f>BA!D24</f>
        <v>0</v>
      </c>
      <c r="D24" s="207">
        <f>'Lamp. (Mutasi -)'!G60</f>
        <v>0</v>
      </c>
      <c r="E24" s="207">
        <f>'Lamp. (Mutasi -)'!H60</f>
        <v>0</v>
      </c>
      <c r="F24" s="207">
        <f>'Lamp. (Mutasi -)'!I60</f>
        <v>0</v>
      </c>
      <c r="G24" s="207">
        <f>'Lamp. (Mutasi -)'!J60</f>
        <v>0</v>
      </c>
      <c r="H24" s="207">
        <f>'Lamp. (Mutasi +)'!G81</f>
        <v>0</v>
      </c>
      <c r="I24" s="207">
        <f>'Lamp. (Mutasi +)'!H81</f>
        <v>0</v>
      </c>
      <c r="J24" s="207">
        <f>'Lamp. (Mutasi +)'!I81</f>
        <v>0</v>
      </c>
      <c r="K24" s="207">
        <f>'Lamp. (Mutasi +)'!J81</f>
        <v>0</v>
      </c>
      <c r="L24" s="207">
        <f>'Lamp. (Mutasi +)'!K81</f>
        <v>0</v>
      </c>
      <c r="M24" s="207">
        <f>'Lamp. (Mutasi +)'!L81</f>
        <v>0</v>
      </c>
      <c r="N24" s="207">
        <f>'Lamp. (Mutasi +)'!M81</f>
        <v>0</v>
      </c>
      <c r="O24" s="207">
        <f>'Lamp. (Mutasi +)'!N81</f>
        <v>0</v>
      </c>
      <c r="P24" s="207">
        <f>'Lamp. (Mutasi +)'!O81</f>
        <v>0</v>
      </c>
      <c r="Q24" s="220">
        <f t="shared" si="6"/>
        <v>0</v>
      </c>
      <c r="R24" s="216"/>
      <c r="S24" s="213"/>
      <c r="T24" s="252"/>
      <c r="V24" s="213"/>
      <c r="X24" s="213"/>
      <c r="Y24" s="221"/>
    </row>
    <row r="25" spans="1:25" s="217" customFormat="1" ht="18.95" customHeight="1">
      <c r="A25" s="218">
        <v>2.8</v>
      </c>
      <c r="B25" s="219" t="s">
        <v>132</v>
      </c>
      <c r="C25" s="220">
        <f>BA!D25</f>
        <v>0</v>
      </c>
      <c r="D25" s="207">
        <f>'Lamp. (Mutasi -)'!G66</f>
        <v>0</v>
      </c>
      <c r="E25" s="207">
        <f>'Lamp. (Mutasi -)'!H66</f>
        <v>0</v>
      </c>
      <c r="F25" s="207">
        <f>'Lamp. (Mutasi -)'!I66</f>
        <v>0</v>
      </c>
      <c r="G25" s="207">
        <f>'Lamp. (Mutasi -)'!J66</f>
        <v>0</v>
      </c>
      <c r="H25" s="207">
        <f>'Lamp. (Mutasi +)'!G87</f>
        <v>0</v>
      </c>
      <c r="I25" s="207">
        <f>'Lamp. (Mutasi +)'!H87</f>
        <v>0</v>
      </c>
      <c r="J25" s="207">
        <f>'Lamp. (Mutasi +)'!I87</f>
        <v>0</v>
      </c>
      <c r="K25" s="207">
        <f>'Lamp. (Mutasi +)'!J87</f>
        <v>0</v>
      </c>
      <c r="L25" s="207">
        <f>'Lamp. (Mutasi +)'!K87</f>
        <v>0</v>
      </c>
      <c r="M25" s="207">
        <f>'Lamp. (Mutasi +)'!L87</f>
        <v>0</v>
      </c>
      <c r="N25" s="207">
        <f>'Lamp. (Mutasi +)'!M87</f>
        <v>0</v>
      </c>
      <c r="O25" s="207">
        <f>'Lamp. (Mutasi +)'!N87</f>
        <v>0</v>
      </c>
      <c r="P25" s="207">
        <f>'Lamp. (Mutasi +)'!O87</f>
        <v>0</v>
      </c>
      <c r="Q25" s="220">
        <f t="shared" si="6"/>
        <v>0</v>
      </c>
      <c r="R25" s="216"/>
      <c r="S25" s="213"/>
      <c r="T25" s="252"/>
      <c r="V25" s="213"/>
      <c r="X25" s="213"/>
      <c r="Y25" s="221"/>
    </row>
    <row r="26" spans="1:25" ht="18.95" customHeight="1">
      <c r="A26" s="218">
        <v>2.9</v>
      </c>
      <c r="B26" s="222" t="s">
        <v>131</v>
      </c>
      <c r="C26" s="220">
        <f>BA!D26</f>
        <v>0</v>
      </c>
      <c r="D26" s="207">
        <f>'Lamp. (Mutasi -)'!G72</f>
        <v>0</v>
      </c>
      <c r="E26" s="207">
        <f>'Lamp. (Mutasi -)'!H72</f>
        <v>0</v>
      </c>
      <c r="F26" s="207">
        <f>'Lamp. (Mutasi -)'!I72</f>
        <v>0</v>
      </c>
      <c r="G26" s="207">
        <f>'Lamp. (Mutasi -)'!J72</f>
        <v>0</v>
      </c>
      <c r="H26" s="207">
        <f>'Lamp. (Mutasi +)'!G93</f>
        <v>0</v>
      </c>
      <c r="I26" s="207">
        <f>'Lamp. (Mutasi +)'!H93</f>
        <v>0</v>
      </c>
      <c r="J26" s="207">
        <f>'Lamp. (Mutasi +)'!I93</f>
        <v>0</v>
      </c>
      <c r="K26" s="207">
        <f>'Lamp. (Mutasi +)'!J93</f>
        <v>0</v>
      </c>
      <c r="L26" s="207">
        <f>'Lamp. (Mutasi +)'!K93</f>
        <v>0</v>
      </c>
      <c r="M26" s="207">
        <f>'Lamp. (Mutasi +)'!L93</f>
        <v>0</v>
      </c>
      <c r="N26" s="207">
        <f>'Lamp. (Mutasi +)'!M93</f>
        <v>0</v>
      </c>
      <c r="O26" s="207">
        <f>'Lamp. (Mutasi +)'!N93</f>
        <v>0</v>
      </c>
      <c r="P26" s="207">
        <f>'Lamp. (Mutasi +)'!O93</f>
        <v>0</v>
      </c>
      <c r="Q26" s="220">
        <f t="shared" si="6"/>
        <v>0</v>
      </c>
      <c r="S26" s="213"/>
      <c r="T26" s="252"/>
      <c r="V26" s="213"/>
      <c r="X26" s="200"/>
      <c r="Y26" s="221"/>
    </row>
    <row r="27" spans="1:25" ht="18.95" customHeight="1">
      <c r="A27" s="223" t="s">
        <v>180</v>
      </c>
      <c r="B27" s="222" t="s">
        <v>141</v>
      </c>
      <c r="C27" s="220">
        <f>BA!D27</f>
        <v>10874556900</v>
      </c>
      <c r="D27" s="207">
        <f>'Lamp. (Mutasi -)'!G78</f>
        <v>0</v>
      </c>
      <c r="E27" s="207">
        <f>'Lamp. (Mutasi -)'!H78</f>
        <v>0</v>
      </c>
      <c r="F27" s="207">
        <f>'Lamp. (Mutasi -)'!I78</f>
        <v>3166750</v>
      </c>
      <c r="G27" s="207">
        <f>'Lamp. (Mutasi -)'!J78</f>
        <v>0</v>
      </c>
      <c r="H27" s="207">
        <f>'Lamp. (Mutasi +)'!G99</f>
        <v>0</v>
      </c>
      <c r="I27" s="207">
        <f>'Lamp. (Mutasi +)'!H99</f>
        <v>0</v>
      </c>
      <c r="J27" s="207">
        <f>'Lamp. (Mutasi +)'!I99</f>
        <v>0</v>
      </c>
      <c r="K27" s="207">
        <f>'Lamp. (Mutasi +)'!J99</f>
        <v>0</v>
      </c>
      <c r="L27" s="207">
        <f>'Lamp. (Mutasi +)'!K99</f>
        <v>0</v>
      </c>
      <c r="M27" s="207">
        <f>'Lamp. (Mutasi +)'!L99</f>
        <v>0</v>
      </c>
      <c r="N27" s="207">
        <f>'Lamp. (Mutasi +)'!M99</f>
        <v>0</v>
      </c>
      <c r="O27" s="207">
        <f>'Lamp. (Mutasi +)'!N99</f>
        <v>0</v>
      </c>
      <c r="P27" s="207">
        <f>'Lamp. (Mutasi +)'!O99</f>
        <v>323154800</v>
      </c>
      <c r="Q27" s="220">
        <f t="shared" si="6"/>
        <v>11194544950</v>
      </c>
      <c r="S27" s="213"/>
      <c r="T27" s="252"/>
      <c r="V27" s="213"/>
      <c r="X27" s="200"/>
      <c r="Y27" s="221"/>
    </row>
    <row r="28" spans="1:25" ht="18.95" customHeight="1">
      <c r="A28" s="218">
        <v>2.11</v>
      </c>
      <c r="B28" s="222" t="s">
        <v>144</v>
      </c>
      <c r="C28" s="220">
        <f>BA!D28</f>
        <v>0</v>
      </c>
      <c r="D28" s="207">
        <f>'Lamp. (Mutasi -)'!G85</f>
        <v>0</v>
      </c>
      <c r="E28" s="207">
        <f>'Lamp. (Mutasi -)'!H85</f>
        <v>0</v>
      </c>
      <c r="F28" s="207">
        <f>'Lamp. (Mutasi -)'!I85</f>
        <v>0</v>
      </c>
      <c r="G28" s="207">
        <f>'Lamp. (Mutasi -)'!J85</f>
        <v>0</v>
      </c>
      <c r="H28" s="207">
        <f>'Lamp. (Mutasi +)'!G157</f>
        <v>0</v>
      </c>
      <c r="I28" s="207">
        <f>'Lamp. (Mutasi +)'!H157</f>
        <v>0</v>
      </c>
      <c r="J28" s="207">
        <f>'Lamp. (Mutasi +)'!I157</f>
        <v>0</v>
      </c>
      <c r="K28" s="207">
        <f>'Lamp. (Mutasi +)'!J157</f>
        <v>0</v>
      </c>
      <c r="L28" s="207">
        <f>'Lamp. (Mutasi +)'!K157</f>
        <v>0</v>
      </c>
      <c r="M28" s="207">
        <f>'Lamp. (Mutasi +)'!L157</f>
        <v>0</v>
      </c>
      <c r="N28" s="207">
        <f>'Lamp. (Mutasi +)'!M157</f>
        <v>0</v>
      </c>
      <c r="O28" s="207">
        <f>'Lamp. (Mutasi +)'!N157</f>
        <v>0</v>
      </c>
      <c r="P28" s="207">
        <f>'Lamp. (Mutasi +)'!O157</f>
        <v>0</v>
      </c>
      <c r="Q28" s="220">
        <f t="shared" si="6"/>
        <v>0</v>
      </c>
      <c r="S28" s="213"/>
      <c r="T28" s="252"/>
      <c r="V28" s="213"/>
      <c r="X28" s="200"/>
      <c r="Y28" s="221"/>
    </row>
    <row r="29" spans="1:25" ht="18.95" customHeight="1">
      <c r="A29" s="218">
        <v>2.12</v>
      </c>
      <c r="B29" s="222" t="s">
        <v>145</v>
      </c>
      <c r="C29" s="220">
        <f>BA!D29</f>
        <v>0</v>
      </c>
      <c r="D29" s="207">
        <f>'Lamp. (Mutasi -)'!G91</f>
        <v>0</v>
      </c>
      <c r="E29" s="207">
        <f>'Lamp. (Mutasi -)'!H91</f>
        <v>0</v>
      </c>
      <c r="F29" s="207">
        <f>'Lamp. (Mutasi -)'!I91</f>
        <v>0</v>
      </c>
      <c r="G29" s="207">
        <f>'Lamp. (Mutasi -)'!J91</f>
        <v>0</v>
      </c>
      <c r="H29" s="207">
        <f>'Lamp. (Mutasi +)'!G163</f>
        <v>0</v>
      </c>
      <c r="I29" s="207">
        <f>'Lamp. (Mutasi +)'!H163</f>
        <v>0</v>
      </c>
      <c r="J29" s="207">
        <f>'Lamp. (Mutasi +)'!I163</f>
        <v>0</v>
      </c>
      <c r="K29" s="207">
        <f>'Lamp. (Mutasi +)'!J163</f>
        <v>0</v>
      </c>
      <c r="L29" s="207">
        <f>'Lamp. (Mutasi +)'!K163</f>
        <v>0</v>
      </c>
      <c r="M29" s="207">
        <f>'Lamp. (Mutasi +)'!L163</f>
        <v>0</v>
      </c>
      <c r="N29" s="207">
        <f>'Lamp. (Mutasi +)'!M163</f>
        <v>0</v>
      </c>
      <c r="O29" s="207">
        <f>'Lamp. (Mutasi +)'!N163</f>
        <v>0</v>
      </c>
      <c r="P29" s="207">
        <f>'Lamp. (Mutasi +)'!O163</f>
        <v>0</v>
      </c>
      <c r="Q29" s="220">
        <f t="shared" si="6"/>
        <v>0</v>
      </c>
      <c r="S29" s="213"/>
      <c r="T29" s="252"/>
      <c r="V29" s="213"/>
      <c r="X29" s="200"/>
      <c r="Y29" s="221"/>
    </row>
    <row r="30" spans="1:25" ht="18.95" customHeight="1">
      <c r="A30" s="218">
        <v>2.13</v>
      </c>
      <c r="B30" s="222" t="s">
        <v>148</v>
      </c>
      <c r="C30" s="220">
        <f>BA!D30</f>
        <v>0</v>
      </c>
      <c r="D30" s="207">
        <f>'Lamp. (Mutasi -)'!G97</f>
        <v>0</v>
      </c>
      <c r="E30" s="207">
        <f>'Lamp. (Mutasi -)'!H97</f>
        <v>0</v>
      </c>
      <c r="F30" s="207">
        <f>'Lamp. (Mutasi -)'!I97</f>
        <v>0</v>
      </c>
      <c r="G30" s="207">
        <f>'Lamp. (Mutasi -)'!J97</f>
        <v>0</v>
      </c>
      <c r="H30" s="207">
        <f>'Lamp. (Mutasi +)'!G169</f>
        <v>0</v>
      </c>
      <c r="I30" s="207">
        <f>'Lamp. (Mutasi +)'!H169</f>
        <v>0</v>
      </c>
      <c r="J30" s="207">
        <f>'Lamp. (Mutasi +)'!I169</f>
        <v>0</v>
      </c>
      <c r="K30" s="207">
        <f>'Lamp. (Mutasi +)'!J169</f>
        <v>0</v>
      </c>
      <c r="L30" s="207">
        <f>'Lamp. (Mutasi +)'!K169</f>
        <v>0</v>
      </c>
      <c r="M30" s="207">
        <f>'Lamp. (Mutasi +)'!L169</f>
        <v>0</v>
      </c>
      <c r="N30" s="207">
        <f>'Lamp. (Mutasi +)'!M169</f>
        <v>0</v>
      </c>
      <c r="O30" s="207">
        <f>'Lamp. (Mutasi +)'!N169</f>
        <v>0</v>
      </c>
      <c r="P30" s="207">
        <f>'Lamp. (Mutasi +)'!O169</f>
        <v>0</v>
      </c>
      <c r="Q30" s="220">
        <f t="shared" si="6"/>
        <v>0</v>
      </c>
      <c r="S30" s="213"/>
      <c r="T30" s="252"/>
      <c r="V30" s="213"/>
      <c r="X30" s="200"/>
      <c r="Y30" s="221"/>
    </row>
    <row r="31" spans="1:25" ht="18.95" customHeight="1">
      <c r="A31" s="218">
        <v>2.14</v>
      </c>
      <c r="B31" s="222" t="s">
        <v>149</v>
      </c>
      <c r="C31" s="220">
        <f>BA!D31</f>
        <v>0</v>
      </c>
      <c r="D31" s="207">
        <f>'Lamp. (Mutasi -)'!G103</f>
        <v>0</v>
      </c>
      <c r="E31" s="207">
        <f>'Lamp. (Mutasi -)'!H103</f>
        <v>0</v>
      </c>
      <c r="F31" s="207">
        <f>'Lamp. (Mutasi -)'!I103</f>
        <v>0</v>
      </c>
      <c r="G31" s="207">
        <f>'Lamp. (Mutasi -)'!J103</f>
        <v>0</v>
      </c>
      <c r="H31" s="207">
        <f>'Lamp. (Mutasi +)'!G175</f>
        <v>0</v>
      </c>
      <c r="I31" s="207">
        <f>'Lamp. (Mutasi +)'!H175</f>
        <v>0</v>
      </c>
      <c r="J31" s="207">
        <f>'Lamp. (Mutasi +)'!I175</f>
        <v>0</v>
      </c>
      <c r="K31" s="207">
        <f>'Lamp. (Mutasi +)'!J175</f>
        <v>0</v>
      </c>
      <c r="L31" s="207">
        <f>'Lamp. (Mutasi +)'!K175</f>
        <v>0</v>
      </c>
      <c r="M31" s="207">
        <f>'Lamp. (Mutasi +)'!L175</f>
        <v>0</v>
      </c>
      <c r="N31" s="207">
        <f>'Lamp. (Mutasi +)'!M175</f>
        <v>0</v>
      </c>
      <c r="O31" s="207">
        <f>'Lamp. (Mutasi +)'!N175</f>
        <v>0</v>
      </c>
      <c r="P31" s="207">
        <f>'Lamp. (Mutasi +)'!O175</f>
        <v>0</v>
      </c>
      <c r="Q31" s="220">
        <f t="shared" si="6"/>
        <v>0</v>
      </c>
      <c r="S31" s="213"/>
      <c r="T31" s="252"/>
      <c r="V31" s="213"/>
      <c r="X31" s="200"/>
      <c r="Y31" s="221"/>
    </row>
    <row r="32" spans="1:25" ht="18.95" customHeight="1">
      <c r="A32" s="218">
        <v>2.15</v>
      </c>
      <c r="B32" s="222" t="s">
        <v>150</v>
      </c>
      <c r="C32" s="220">
        <f>BA!D32</f>
        <v>0</v>
      </c>
      <c r="D32" s="207">
        <f>'Lamp. (Mutasi -)'!G109</f>
        <v>0</v>
      </c>
      <c r="E32" s="207">
        <f>'Lamp. (Mutasi -)'!H109</f>
        <v>0</v>
      </c>
      <c r="F32" s="207">
        <f>'Lamp. (Mutasi -)'!I109</f>
        <v>0</v>
      </c>
      <c r="G32" s="207">
        <f>'Lamp. (Mutasi -)'!J109</f>
        <v>0</v>
      </c>
      <c r="H32" s="207">
        <f>'Lamp. (Mutasi +)'!G181</f>
        <v>0</v>
      </c>
      <c r="I32" s="207">
        <f>'Lamp. (Mutasi +)'!H181</f>
        <v>0</v>
      </c>
      <c r="J32" s="207">
        <f>'Lamp. (Mutasi +)'!I181</f>
        <v>0</v>
      </c>
      <c r="K32" s="207">
        <f>'Lamp. (Mutasi +)'!J181</f>
        <v>0</v>
      </c>
      <c r="L32" s="207">
        <f>'Lamp. (Mutasi +)'!K181</f>
        <v>0</v>
      </c>
      <c r="M32" s="207">
        <f>'Lamp. (Mutasi +)'!L181</f>
        <v>0</v>
      </c>
      <c r="N32" s="207">
        <f>'Lamp. (Mutasi +)'!M181</f>
        <v>0</v>
      </c>
      <c r="O32" s="207">
        <f>'Lamp. (Mutasi +)'!N181</f>
        <v>0</v>
      </c>
      <c r="P32" s="207">
        <f>'Lamp. (Mutasi +)'!O181</f>
        <v>0</v>
      </c>
      <c r="Q32" s="220">
        <f t="shared" si="6"/>
        <v>0</v>
      </c>
      <c r="S32" s="213"/>
      <c r="T32" s="252"/>
      <c r="V32" s="213"/>
      <c r="X32" s="200"/>
      <c r="Y32" s="221"/>
    </row>
    <row r="33" spans="1:25" ht="18.95" customHeight="1">
      <c r="A33" s="218">
        <v>2.16</v>
      </c>
      <c r="B33" s="222" t="s">
        <v>154</v>
      </c>
      <c r="C33" s="220">
        <f>BA!D33</f>
        <v>0</v>
      </c>
      <c r="D33" s="207">
        <f>'Lamp. (Mutasi -)'!G115</f>
        <v>0</v>
      </c>
      <c r="E33" s="207">
        <f>'Lamp. (Mutasi -)'!H115</f>
        <v>0</v>
      </c>
      <c r="F33" s="207">
        <f>'Lamp. (Mutasi -)'!I115</f>
        <v>0</v>
      </c>
      <c r="G33" s="207">
        <f>'Lamp. (Mutasi -)'!J115</f>
        <v>0</v>
      </c>
      <c r="H33" s="207">
        <f>'Lamp. (Mutasi +)'!G187</f>
        <v>0</v>
      </c>
      <c r="I33" s="207">
        <f>'Lamp. (Mutasi +)'!H187</f>
        <v>0</v>
      </c>
      <c r="J33" s="207">
        <f>'Lamp. (Mutasi +)'!I187</f>
        <v>0</v>
      </c>
      <c r="K33" s="207">
        <f>'Lamp. (Mutasi +)'!J187</f>
        <v>0</v>
      </c>
      <c r="L33" s="207">
        <f>'Lamp. (Mutasi +)'!K187</f>
        <v>0</v>
      </c>
      <c r="M33" s="207">
        <f>'Lamp. (Mutasi +)'!L187</f>
        <v>0</v>
      </c>
      <c r="N33" s="207">
        <f>'Lamp. (Mutasi +)'!M187</f>
        <v>0</v>
      </c>
      <c r="O33" s="207">
        <f>'Lamp. (Mutasi +)'!N187</f>
        <v>0</v>
      </c>
      <c r="P33" s="207">
        <f>'Lamp. (Mutasi +)'!O187</f>
        <v>0</v>
      </c>
      <c r="Q33" s="220">
        <f t="shared" si="6"/>
        <v>0</v>
      </c>
      <c r="S33" s="213"/>
      <c r="T33" s="252"/>
      <c r="V33" s="213"/>
      <c r="X33" s="200"/>
      <c r="Y33" s="221"/>
    </row>
    <row r="34" spans="1:25" ht="18.95" customHeight="1">
      <c r="A34" s="218">
        <v>2.17</v>
      </c>
      <c r="B34" s="222" t="s">
        <v>155</v>
      </c>
      <c r="C34" s="220">
        <f>BA!D34</f>
        <v>0</v>
      </c>
      <c r="D34" s="207">
        <f>'Lamp. (Mutasi -)'!G121</f>
        <v>0</v>
      </c>
      <c r="E34" s="207">
        <f>'Lamp. (Mutasi -)'!H121</f>
        <v>0</v>
      </c>
      <c r="F34" s="207">
        <f>'Lamp. (Mutasi -)'!I121</f>
        <v>0</v>
      </c>
      <c r="G34" s="207">
        <f>'Lamp. (Mutasi -)'!J121</f>
        <v>0</v>
      </c>
      <c r="H34" s="207">
        <f>'Lamp. (Mutasi +)'!G193</f>
        <v>0</v>
      </c>
      <c r="I34" s="207">
        <f>'Lamp. (Mutasi +)'!H193</f>
        <v>0</v>
      </c>
      <c r="J34" s="207">
        <f>'Lamp. (Mutasi +)'!I193</f>
        <v>0</v>
      </c>
      <c r="K34" s="207">
        <f>'Lamp. (Mutasi +)'!J193</f>
        <v>0</v>
      </c>
      <c r="L34" s="207">
        <f>'Lamp. (Mutasi +)'!K193</f>
        <v>0</v>
      </c>
      <c r="M34" s="207">
        <f>'Lamp. (Mutasi +)'!L193</f>
        <v>0</v>
      </c>
      <c r="N34" s="207">
        <f>'Lamp. (Mutasi +)'!M193</f>
        <v>0</v>
      </c>
      <c r="O34" s="207">
        <f>'Lamp. (Mutasi +)'!N193</f>
        <v>0</v>
      </c>
      <c r="P34" s="207">
        <f>'Lamp. (Mutasi +)'!O193</f>
        <v>0</v>
      </c>
      <c r="Q34" s="220">
        <f t="shared" si="6"/>
        <v>0</v>
      </c>
      <c r="S34" s="213"/>
      <c r="T34" s="252"/>
      <c r="V34" s="213"/>
      <c r="X34" s="200"/>
      <c r="Y34" s="221"/>
    </row>
    <row r="35" spans="1:25" ht="18.95" customHeight="1">
      <c r="A35" s="218">
        <v>2.1800000000000002</v>
      </c>
      <c r="B35" s="222" t="s">
        <v>158</v>
      </c>
      <c r="C35" s="220">
        <f>BA!D35</f>
        <v>0</v>
      </c>
      <c r="D35" s="207">
        <f>'Lamp. (Mutasi -)'!G127</f>
        <v>0</v>
      </c>
      <c r="E35" s="207">
        <f>'Lamp. (Mutasi -)'!H127</f>
        <v>0</v>
      </c>
      <c r="F35" s="207">
        <f>'Lamp. (Mutasi -)'!I127</f>
        <v>0</v>
      </c>
      <c r="G35" s="207">
        <f>'Lamp. (Mutasi -)'!J127</f>
        <v>0</v>
      </c>
      <c r="H35" s="207">
        <f>'Lamp. (Mutasi +)'!G199</f>
        <v>0</v>
      </c>
      <c r="I35" s="207">
        <f>'Lamp. (Mutasi +)'!H199</f>
        <v>0</v>
      </c>
      <c r="J35" s="207">
        <f>'Lamp. (Mutasi +)'!I199</f>
        <v>0</v>
      </c>
      <c r="K35" s="207">
        <f>'Lamp. (Mutasi +)'!J199</f>
        <v>0</v>
      </c>
      <c r="L35" s="207">
        <f>'Lamp. (Mutasi +)'!K199</f>
        <v>0</v>
      </c>
      <c r="M35" s="207">
        <f>'Lamp. (Mutasi +)'!L199</f>
        <v>0</v>
      </c>
      <c r="N35" s="207">
        <f>'Lamp. (Mutasi +)'!M199</f>
        <v>0</v>
      </c>
      <c r="O35" s="207">
        <f>'Lamp. (Mutasi +)'!N199</f>
        <v>0</v>
      </c>
      <c r="P35" s="207">
        <f>'Lamp. (Mutasi +)'!O199</f>
        <v>0</v>
      </c>
      <c r="Q35" s="220">
        <f t="shared" si="6"/>
        <v>0</v>
      </c>
      <c r="S35" s="213"/>
      <c r="T35" s="252"/>
      <c r="V35" s="213"/>
      <c r="X35" s="200"/>
      <c r="Y35" s="221"/>
    </row>
    <row r="36" spans="1:25" ht="18.95" customHeight="1">
      <c r="A36" s="218">
        <v>2.19</v>
      </c>
      <c r="B36" s="222" t="s">
        <v>159</v>
      </c>
      <c r="C36" s="220">
        <f>BA!D36</f>
        <v>0</v>
      </c>
      <c r="D36" s="207">
        <f>'Lamp. (Mutasi -)'!G133</f>
        <v>0</v>
      </c>
      <c r="E36" s="207">
        <f>'Lamp. (Mutasi -)'!H133</f>
        <v>0</v>
      </c>
      <c r="F36" s="207">
        <f>'Lamp. (Mutasi -)'!I133</f>
        <v>0</v>
      </c>
      <c r="G36" s="207">
        <f>'Lamp. (Mutasi -)'!J133</f>
        <v>0</v>
      </c>
      <c r="H36" s="207">
        <f>'Lamp. (Mutasi +)'!G205</f>
        <v>0</v>
      </c>
      <c r="I36" s="207">
        <f>'Lamp. (Mutasi +)'!H205</f>
        <v>0</v>
      </c>
      <c r="J36" s="207">
        <f>'Lamp. (Mutasi +)'!I205</f>
        <v>0</v>
      </c>
      <c r="K36" s="207">
        <f>'Lamp. (Mutasi +)'!J205</f>
        <v>0</v>
      </c>
      <c r="L36" s="207">
        <f>'Lamp. (Mutasi +)'!K205</f>
        <v>0</v>
      </c>
      <c r="M36" s="207">
        <f>'Lamp. (Mutasi +)'!L205</f>
        <v>0</v>
      </c>
      <c r="N36" s="207">
        <f>'Lamp. (Mutasi +)'!M205</f>
        <v>0</v>
      </c>
      <c r="O36" s="207">
        <f>'Lamp. (Mutasi +)'!N205</f>
        <v>0</v>
      </c>
      <c r="P36" s="207">
        <f>'Lamp. (Mutasi +)'!O205</f>
        <v>0</v>
      </c>
      <c r="Q36" s="220">
        <f t="shared" si="6"/>
        <v>0</v>
      </c>
      <c r="S36" s="213"/>
      <c r="T36" s="252"/>
      <c r="V36" s="213"/>
      <c r="X36" s="200"/>
      <c r="Y36" s="221"/>
    </row>
    <row r="37" spans="1:25" ht="18.95" customHeight="1">
      <c r="A37" s="204" t="s">
        <v>37</v>
      </c>
      <c r="B37" s="205" t="s">
        <v>38</v>
      </c>
      <c r="C37" s="206">
        <f>SUM(C38:C41)</f>
        <v>5297523417</v>
      </c>
      <c r="D37" s="206">
        <f t="shared" ref="D37:Q37" si="7">SUM(D38:D41)</f>
        <v>0</v>
      </c>
      <c r="E37" s="206">
        <f t="shared" si="7"/>
        <v>0</v>
      </c>
      <c r="F37" s="206">
        <f t="shared" si="7"/>
        <v>0</v>
      </c>
      <c r="G37" s="206">
        <f t="shared" si="7"/>
        <v>0</v>
      </c>
      <c r="H37" s="206">
        <f t="shared" si="7"/>
        <v>0</v>
      </c>
      <c r="I37" s="206">
        <f t="shared" si="7"/>
        <v>0</v>
      </c>
      <c r="J37" s="206">
        <f t="shared" si="7"/>
        <v>0</v>
      </c>
      <c r="K37" s="206">
        <f t="shared" si="7"/>
        <v>0</v>
      </c>
      <c r="L37" s="206">
        <f t="shared" si="7"/>
        <v>0</v>
      </c>
      <c r="M37" s="206">
        <f t="shared" si="7"/>
        <v>0</v>
      </c>
      <c r="N37" s="206">
        <f t="shared" si="7"/>
        <v>0</v>
      </c>
      <c r="O37" s="206">
        <f t="shared" ref="O37" si="8">SUM(O38:O41)</f>
        <v>0</v>
      </c>
      <c r="P37" s="206">
        <f t="shared" si="7"/>
        <v>0</v>
      </c>
      <c r="Q37" s="210">
        <f t="shared" si="7"/>
        <v>5297523417</v>
      </c>
      <c r="T37" s="252"/>
      <c r="W37" s="224"/>
      <c r="X37" s="200"/>
      <c r="Y37" s="221"/>
    </row>
    <row r="38" spans="1:25" ht="18.95" customHeight="1">
      <c r="A38" s="218">
        <v>3.1</v>
      </c>
      <c r="B38" s="222" t="s">
        <v>40</v>
      </c>
      <c r="C38" s="220">
        <f>BA!D38</f>
        <v>4403923417</v>
      </c>
      <c r="D38" s="207">
        <f>'Lamp. (Mutasi -)'!G140</f>
        <v>0</v>
      </c>
      <c r="E38" s="207">
        <f>'Lamp. (Mutasi -)'!H140</f>
        <v>0</v>
      </c>
      <c r="F38" s="207">
        <f>'Lamp. (Mutasi -)'!I140</f>
        <v>0</v>
      </c>
      <c r="G38" s="207">
        <f>'Lamp. (Mutasi -)'!J140</f>
        <v>0</v>
      </c>
      <c r="H38" s="207">
        <f>'Lamp. (Mutasi +)'!G212</f>
        <v>0</v>
      </c>
      <c r="I38" s="207">
        <f>'Lamp. (Mutasi +)'!H212</f>
        <v>0</v>
      </c>
      <c r="J38" s="207">
        <f>'Lamp. (Mutasi +)'!I212</f>
        <v>0</v>
      </c>
      <c r="K38" s="207">
        <f>'Lamp. (Mutasi +)'!J212</f>
        <v>0</v>
      </c>
      <c r="L38" s="207">
        <f>'Lamp. (Mutasi +)'!K212</f>
        <v>0</v>
      </c>
      <c r="M38" s="207">
        <f>'Lamp. (Mutasi +)'!L212</f>
        <v>0</v>
      </c>
      <c r="N38" s="207">
        <f>'Lamp. (Mutasi +)'!M212</f>
        <v>0</v>
      </c>
      <c r="O38" s="207">
        <f>'Lamp. (Mutasi +)'!N212</f>
        <v>0</v>
      </c>
      <c r="P38" s="207">
        <f>'Lamp. (Mutasi +)'!O212</f>
        <v>0</v>
      </c>
      <c r="Q38" s="220">
        <f t="shared" si="6"/>
        <v>4403923417</v>
      </c>
      <c r="S38" s="213"/>
      <c r="T38" s="252"/>
      <c r="V38" s="213"/>
      <c r="W38" s="200"/>
      <c r="X38" s="200"/>
      <c r="Y38" s="221"/>
    </row>
    <row r="39" spans="1:25" ht="18.95" customHeight="1">
      <c r="A39" s="218">
        <v>3.2</v>
      </c>
      <c r="B39" s="222" t="s">
        <v>160</v>
      </c>
      <c r="C39" s="220">
        <f>BA!D39</f>
        <v>0</v>
      </c>
      <c r="D39" s="207">
        <f>'Lamp. (Mutasi -)'!G146</f>
        <v>0</v>
      </c>
      <c r="E39" s="207">
        <f>'Lamp. (Mutasi -)'!H146</f>
        <v>0</v>
      </c>
      <c r="F39" s="207">
        <f>'Lamp. (Mutasi -)'!I146</f>
        <v>0</v>
      </c>
      <c r="G39" s="207">
        <f>'Lamp. (Mutasi -)'!J146</f>
        <v>0</v>
      </c>
      <c r="H39" s="207">
        <f>'Lamp. (Mutasi +)'!G218</f>
        <v>0</v>
      </c>
      <c r="I39" s="207">
        <f>'Lamp. (Mutasi +)'!H218</f>
        <v>0</v>
      </c>
      <c r="J39" s="207">
        <f>'Lamp. (Mutasi +)'!I218</f>
        <v>0</v>
      </c>
      <c r="K39" s="207">
        <f>'Lamp. (Mutasi +)'!J218</f>
        <v>0</v>
      </c>
      <c r="L39" s="207">
        <f>'Lamp. (Mutasi +)'!K218</f>
        <v>0</v>
      </c>
      <c r="M39" s="207">
        <f>'Lamp. (Mutasi +)'!L218</f>
        <v>0</v>
      </c>
      <c r="N39" s="207">
        <f>'Lamp. (Mutasi +)'!M218</f>
        <v>0</v>
      </c>
      <c r="O39" s="207">
        <f>'Lamp. (Mutasi +)'!N218</f>
        <v>0</v>
      </c>
      <c r="P39" s="207">
        <f>'Lamp. (Mutasi +)'!O218</f>
        <v>0</v>
      </c>
      <c r="Q39" s="220">
        <f t="shared" si="6"/>
        <v>0</v>
      </c>
      <c r="S39" s="213"/>
      <c r="T39" s="252"/>
      <c r="V39" s="213"/>
      <c r="X39" s="200"/>
      <c r="Y39" s="221"/>
    </row>
    <row r="40" spans="1:25" ht="18.95" customHeight="1">
      <c r="A40" s="218">
        <v>3.3</v>
      </c>
      <c r="B40" s="222" t="s">
        <v>163</v>
      </c>
      <c r="C40" s="220">
        <f>BA!D40</f>
        <v>893600000</v>
      </c>
      <c r="D40" s="207">
        <f>'Lamp. (Mutasi -)'!G152</f>
        <v>0</v>
      </c>
      <c r="E40" s="207">
        <f>'Lamp. (Mutasi -)'!H152</f>
        <v>0</v>
      </c>
      <c r="F40" s="207">
        <f>'Lamp. (Mutasi -)'!I152</f>
        <v>0</v>
      </c>
      <c r="G40" s="207">
        <f>'Lamp. (Mutasi -)'!J152</f>
        <v>0</v>
      </c>
      <c r="H40" s="207">
        <f>'Lamp. (Mutasi +)'!G224</f>
        <v>0</v>
      </c>
      <c r="I40" s="207">
        <f>'Lamp. (Mutasi +)'!H224</f>
        <v>0</v>
      </c>
      <c r="J40" s="207">
        <f>'Lamp. (Mutasi +)'!I224</f>
        <v>0</v>
      </c>
      <c r="K40" s="207">
        <f>'Lamp. (Mutasi +)'!J224</f>
        <v>0</v>
      </c>
      <c r="L40" s="207">
        <f>'Lamp. (Mutasi +)'!K224</f>
        <v>0</v>
      </c>
      <c r="M40" s="207">
        <f>'Lamp. (Mutasi +)'!L224</f>
        <v>0</v>
      </c>
      <c r="N40" s="207">
        <f>'Lamp. (Mutasi +)'!M224</f>
        <v>0</v>
      </c>
      <c r="O40" s="207">
        <f>'Lamp. (Mutasi +)'!N224</f>
        <v>0</v>
      </c>
      <c r="P40" s="207">
        <f>'Lamp. (Mutasi +)'!O224</f>
        <v>0</v>
      </c>
      <c r="Q40" s="220">
        <f t="shared" si="6"/>
        <v>893600000</v>
      </c>
      <c r="S40" s="213"/>
      <c r="T40" s="252"/>
      <c r="V40" s="213"/>
      <c r="X40" s="200"/>
      <c r="Y40" s="221"/>
    </row>
    <row r="41" spans="1:25" ht="18.95" customHeight="1">
      <c r="A41" s="218">
        <v>3.4</v>
      </c>
      <c r="B41" s="222" t="s">
        <v>164</v>
      </c>
      <c r="C41" s="220">
        <f>BA!D41</f>
        <v>0</v>
      </c>
      <c r="D41" s="207">
        <f>'Lamp. (Mutasi -)'!G158</f>
        <v>0</v>
      </c>
      <c r="E41" s="207">
        <f>'Lamp. (Mutasi -)'!H158</f>
        <v>0</v>
      </c>
      <c r="F41" s="207">
        <f>'Lamp. (Mutasi -)'!I158</f>
        <v>0</v>
      </c>
      <c r="G41" s="207">
        <f>'Lamp. (Mutasi -)'!J158</f>
        <v>0</v>
      </c>
      <c r="H41" s="207">
        <f>'Lamp. (Mutasi +)'!G230</f>
        <v>0</v>
      </c>
      <c r="I41" s="207">
        <f>'Lamp. (Mutasi +)'!H230</f>
        <v>0</v>
      </c>
      <c r="J41" s="207">
        <f>'Lamp. (Mutasi +)'!I230</f>
        <v>0</v>
      </c>
      <c r="K41" s="207">
        <f>'Lamp. (Mutasi +)'!J230</f>
        <v>0</v>
      </c>
      <c r="L41" s="207">
        <f>'Lamp. (Mutasi +)'!K230</f>
        <v>0</v>
      </c>
      <c r="M41" s="207">
        <f>'Lamp. (Mutasi +)'!L230</f>
        <v>0</v>
      </c>
      <c r="N41" s="207">
        <f>'Lamp. (Mutasi +)'!M230</f>
        <v>0</v>
      </c>
      <c r="O41" s="207">
        <f>'Lamp. (Mutasi +)'!N230</f>
        <v>0</v>
      </c>
      <c r="P41" s="207">
        <f>'Lamp. (Mutasi +)'!O230</f>
        <v>0</v>
      </c>
      <c r="Q41" s="220">
        <f t="shared" si="6"/>
        <v>0</v>
      </c>
      <c r="S41" s="213"/>
      <c r="T41" s="252"/>
      <c r="V41" s="213"/>
      <c r="X41" s="200"/>
      <c r="Y41" s="221"/>
    </row>
    <row r="42" spans="1:25" ht="18.95" customHeight="1">
      <c r="A42" s="204" t="s">
        <v>42</v>
      </c>
      <c r="B42" s="205" t="s">
        <v>108</v>
      </c>
      <c r="C42" s="206">
        <f>SUM(C43:C46)</f>
        <v>144500000</v>
      </c>
      <c r="D42" s="206">
        <f t="shared" ref="D42:Q42" si="9">SUM(D43:D46)</f>
        <v>0</v>
      </c>
      <c r="E42" s="206">
        <f t="shared" si="9"/>
        <v>0</v>
      </c>
      <c r="F42" s="206">
        <f t="shared" si="9"/>
        <v>0</v>
      </c>
      <c r="G42" s="206">
        <f t="shared" si="9"/>
        <v>0</v>
      </c>
      <c r="H42" s="206">
        <f t="shared" si="9"/>
        <v>0</v>
      </c>
      <c r="I42" s="206">
        <f t="shared" si="9"/>
        <v>0</v>
      </c>
      <c r="J42" s="206">
        <f t="shared" si="9"/>
        <v>0</v>
      </c>
      <c r="K42" s="206">
        <f t="shared" si="9"/>
        <v>0</v>
      </c>
      <c r="L42" s="206">
        <f t="shared" si="9"/>
        <v>0</v>
      </c>
      <c r="M42" s="206">
        <f t="shared" si="9"/>
        <v>0</v>
      </c>
      <c r="N42" s="206">
        <f t="shared" si="9"/>
        <v>0</v>
      </c>
      <c r="O42" s="206">
        <f t="shared" ref="O42" si="10">SUM(O43:O46)</f>
        <v>0</v>
      </c>
      <c r="P42" s="206">
        <f t="shared" si="9"/>
        <v>0</v>
      </c>
      <c r="Q42" s="210">
        <f t="shared" si="9"/>
        <v>144500000</v>
      </c>
      <c r="T42" s="252"/>
      <c r="X42" s="200"/>
      <c r="Y42" s="221"/>
    </row>
    <row r="43" spans="1:25" ht="18.95" customHeight="1">
      <c r="A43" s="218">
        <v>4.0999999999999996</v>
      </c>
      <c r="B43" s="222" t="s">
        <v>109</v>
      </c>
      <c r="C43" s="220">
        <f>BA!D43</f>
        <v>0</v>
      </c>
      <c r="D43" s="207">
        <f>'Lamp. (Mutasi -)'!G165</f>
        <v>0</v>
      </c>
      <c r="E43" s="207">
        <f>'Lamp. (Mutasi -)'!H165</f>
        <v>0</v>
      </c>
      <c r="F43" s="207">
        <f>'Lamp. (Mutasi -)'!I165</f>
        <v>0</v>
      </c>
      <c r="G43" s="207">
        <f>'Lamp. (Mutasi -)'!J165</f>
        <v>0</v>
      </c>
      <c r="H43" s="207">
        <f>'Lamp. (Mutasi +)'!G237</f>
        <v>0</v>
      </c>
      <c r="I43" s="207">
        <f>'Lamp. (Mutasi +)'!H237</f>
        <v>0</v>
      </c>
      <c r="J43" s="207">
        <f>'Lamp. (Mutasi +)'!I237</f>
        <v>0</v>
      </c>
      <c r="K43" s="207">
        <f>'Lamp. (Mutasi +)'!J237</f>
        <v>0</v>
      </c>
      <c r="L43" s="207">
        <f>'Lamp. (Mutasi +)'!K237</f>
        <v>0</v>
      </c>
      <c r="M43" s="207">
        <f>'Lamp. (Mutasi +)'!L237</f>
        <v>0</v>
      </c>
      <c r="N43" s="207">
        <f>'Lamp. (Mutasi +)'!M237</f>
        <v>0</v>
      </c>
      <c r="O43" s="207">
        <f>'Lamp. (Mutasi +)'!N237</f>
        <v>0</v>
      </c>
      <c r="P43" s="207">
        <f>'Lamp. (Mutasi +)'!O237</f>
        <v>0</v>
      </c>
      <c r="Q43" s="220">
        <f t="shared" si="6"/>
        <v>0</v>
      </c>
      <c r="S43" s="213"/>
      <c r="T43" s="252"/>
      <c r="V43" s="213"/>
      <c r="X43" s="200"/>
      <c r="Y43" s="221"/>
    </row>
    <row r="44" spans="1:25" ht="18.95" customHeight="1">
      <c r="A44" s="218">
        <v>4.2</v>
      </c>
      <c r="B44" s="222" t="s">
        <v>165</v>
      </c>
      <c r="C44" s="220">
        <f>BA!D44</f>
        <v>134000000</v>
      </c>
      <c r="D44" s="207">
        <f>'Lamp. (Mutasi -)'!G171</f>
        <v>0</v>
      </c>
      <c r="E44" s="207">
        <f>'Lamp. (Mutasi -)'!H171</f>
        <v>0</v>
      </c>
      <c r="F44" s="207">
        <f>'Lamp. (Mutasi -)'!I171</f>
        <v>0</v>
      </c>
      <c r="G44" s="207">
        <f>'Lamp. (Mutasi -)'!J171</f>
        <v>0</v>
      </c>
      <c r="H44" s="207">
        <f>'Lamp. (Mutasi +)'!G243</f>
        <v>0</v>
      </c>
      <c r="I44" s="207">
        <f>'Lamp. (Mutasi +)'!H243</f>
        <v>0</v>
      </c>
      <c r="J44" s="207">
        <f>'Lamp. (Mutasi +)'!I243</f>
        <v>0</v>
      </c>
      <c r="K44" s="207">
        <f>'Lamp. (Mutasi +)'!J243</f>
        <v>0</v>
      </c>
      <c r="L44" s="207">
        <f>'Lamp. (Mutasi +)'!K243</f>
        <v>0</v>
      </c>
      <c r="M44" s="207">
        <f>'Lamp. (Mutasi +)'!L243</f>
        <v>0</v>
      </c>
      <c r="N44" s="207">
        <f>'Lamp. (Mutasi +)'!M243</f>
        <v>0</v>
      </c>
      <c r="O44" s="207">
        <f>'Lamp. (Mutasi +)'!N243</f>
        <v>0</v>
      </c>
      <c r="P44" s="207">
        <f>'Lamp. (Mutasi +)'!O243</f>
        <v>0</v>
      </c>
      <c r="Q44" s="220">
        <f t="shared" si="6"/>
        <v>134000000</v>
      </c>
      <c r="S44" s="213"/>
      <c r="T44" s="252"/>
      <c r="V44" s="213"/>
      <c r="X44" s="200"/>
      <c r="Y44" s="221"/>
    </row>
    <row r="45" spans="1:25" ht="18.95" customHeight="1">
      <c r="A45" s="218">
        <v>4.3</v>
      </c>
      <c r="B45" s="222" t="s">
        <v>48</v>
      </c>
      <c r="C45" s="220">
        <f>BA!D45</f>
        <v>10500000</v>
      </c>
      <c r="D45" s="207">
        <f>'Lamp. (Mutasi -)'!G177</f>
        <v>0</v>
      </c>
      <c r="E45" s="207">
        <f>'Lamp. (Mutasi -)'!H177</f>
        <v>0</v>
      </c>
      <c r="F45" s="207">
        <f>'Lamp. (Mutasi -)'!I177</f>
        <v>0</v>
      </c>
      <c r="G45" s="207">
        <f>'Lamp. (Mutasi -)'!J177</f>
        <v>0</v>
      </c>
      <c r="H45" s="207">
        <f>'Lamp. (Mutasi +)'!G249</f>
        <v>0</v>
      </c>
      <c r="I45" s="207">
        <f>'Lamp. (Mutasi +)'!H249</f>
        <v>0</v>
      </c>
      <c r="J45" s="207">
        <f>'Lamp. (Mutasi +)'!I249</f>
        <v>0</v>
      </c>
      <c r="K45" s="207">
        <f>'Lamp. (Mutasi +)'!J249</f>
        <v>0</v>
      </c>
      <c r="L45" s="207">
        <f>'Lamp. (Mutasi +)'!K249</f>
        <v>0</v>
      </c>
      <c r="M45" s="207">
        <f>'Lamp. (Mutasi +)'!L249</f>
        <v>0</v>
      </c>
      <c r="N45" s="207">
        <f>'Lamp. (Mutasi +)'!M249</f>
        <v>0</v>
      </c>
      <c r="O45" s="207">
        <f>'Lamp. (Mutasi +)'!N249</f>
        <v>0</v>
      </c>
      <c r="P45" s="207">
        <f>'Lamp. (Mutasi +)'!O249</f>
        <v>0</v>
      </c>
      <c r="Q45" s="220">
        <f t="shared" si="6"/>
        <v>10500000</v>
      </c>
      <c r="S45" s="213"/>
      <c r="T45" s="252"/>
      <c r="V45" s="213"/>
      <c r="X45" s="200"/>
      <c r="Y45" s="221"/>
    </row>
    <row r="46" spans="1:25" ht="18.95" customHeight="1">
      <c r="A46" s="218">
        <v>4.4000000000000004</v>
      </c>
      <c r="B46" s="222" t="s">
        <v>50</v>
      </c>
      <c r="C46" s="220">
        <f>BA!D46</f>
        <v>0</v>
      </c>
      <c r="D46" s="207">
        <f>'Lamp. (Mutasi -)'!G183</f>
        <v>0</v>
      </c>
      <c r="E46" s="207">
        <f>'Lamp. (Mutasi -)'!H183</f>
        <v>0</v>
      </c>
      <c r="F46" s="207">
        <f>'Lamp. (Mutasi -)'!I183</f>
        <v>0</v>
      </c>
      <c r="G46" s="207">
        <f>'Lamp. (Mutasi -)'!J183</f>
        <v>0</v>
      </c>
      <c r="H46" s="207">
        <f>'Lamp. (Mutasi +)'!G255</f>
        <v>0</v>
      </c>
      <c r="I46" s="207">
        <f>'Lamp. (Mutasi +)'!H255</f>
        <v>0</v>
      </c>
      <c r="J46" s="207">
        <f>'Lamp. (Mutasi +)'!I255</f>
        <v>0</v>
      </c>
      <c r="K46" s="207">
        <f>'Lamp. (Mutasi +)'!J255</f>
        <v>0</v>
      </c>
      <c r="L46" s="207">
        <f>'Lamp. (Mutasi +)'!K255</f>
        <v>0</v>
      </c>
      <c r="M46" s="207">
        <f>'Lamp. (Mutasi +)'!L255</f>
        <v>0</v>
      </c>
      <c r="N46" s="207">
        <f>'Lamp. (Mutasi +)'!M255</f>
        <v>0</v>
      </c>
      <c r="O46" s="207">
        <f>'Lamp. (Mutasi +)'!N255</f>
        <v>0</v>
      </c>
      <c r="P46" s="207">
        <f>'Lamp. (Mutasi +)'!O255</f>
        <v>0</v>
      </c>
      <c r="Q46" s="220">
        <f t="shared" si="6"/>
        <v>0</v>
      </c>
      <c r="S46" s="213"/>
      <c r="T46" s="252"/>
      <c r="V46" s="213"/>
      <c r="X46" s="200"/>
      <c r="Y46" s="221"/>
    </row>
    <row r="47" spans="1:25" ht="18.95" customHeight="1">
      <c r="A47" s="204" t="s">
        <v>51</v>
      </c>
      <c r="B47" s="205" t="s">
        <v>110</v>
      </c>
      <c r="C47" s="206">
        <f>SUM(C48:C54)</f>
        <v>0</v>
      </c>
      <c r="D47" s="206">
        <f t="shared" ref="D47:Q47" si="11">SUM(D48:D54)</f>
        <v>0</v>
      </c>
      <c r="E47" s="206">
        <f t="shared" si="11"/>
        <v>0</v>
      </c>
      <c r="F47" s="206">
        <f t="shared" si="11"/>
        <v>0</v>
      </c>
      <c r="G47" s="206">
        <f t="shared" si="11"/>
        <v>0</v>
      </c>
      <c r="H47" s="206">
        <f t="shared" si="11"/>
        <v>0</v>
      </c>
      <c r="I47" s="206">
        <f t="shared" si="11"/>
        <v>0</v>
      </c>
      <c r="J47" s="206">
        <f t="shared" si="11"/>
        <v>0</v>
      </c>
      <c r="K47" s="206">
        <f t="shared" si="11"/>
        <v>0</v>
      </c>
      <c r="L47" s="206">
        <f t="shared" si="11"/>
        <v>0</v>
      </c>
      <c r="M47" s="206">
        <f t="shared" si="11"/>
        <v>0</v>
      </c>
      <c r="N47" s="206">
        <f t="shared" si="11"/>
        <v>0</v>
      </c>
      <c r="O47" s="206">
        <f t="shared" ref="O47" si="12">SUM(O48:O54)</f>
        <v>0</v>
      </c>
      <c r="P47" s="206">
        <f t="shared" si="11"/>
        <v>0</v>
      </c>
      <c r="Q47" s="210">
        <f t="shared" si="11"/>
        <v>0</v>
      </c>
      <c r="S47" s="213"/>
      <c r="T47" s="252"/>
      <c r="X47" s="200"/>
      <c r="Y47" s="221"/>
    </row>
    <row r="48" spans="1:25" ht="18.95" customHeight="1">
      <c r="A48" s="218">
        <v>5.0999999999999996</v>
      </c>
      <c r="B48" s="222" t="s">
        <v>54</v>
      </c>
      <c r="C48" s="220">
        <f>BA!D48</f>
        <v>0</v>
      </c>
      <c r="D48" s="207">
        <f>'Lamp. (Mutasi -)'!G190</f>
        <v>0</v>
      </c>
      <c r="E48" s="207">
        <f>'Lamp. (Mutasi -)'!H190</f>
        <v>0</v>
      </c>
      <c r="F48" s="207">
        <f>'Lamp. (Mutasi -)'!I190</f>
        <v>0</v>
      </c>
      <c r="G48" s="207">
        <f>'Lamp. (Mutasi -)'!J190</f>
        <v>0</v>
      </c>
      <c r="H48" s="207">
        <f>'Lamp. (Mutasi +)'!G262</f>
        <v>0</v>
      </c>
      <c r="I48" s="207">
        <f>'Lamp. (Mutasi +)'!H262</f>
        <v>0</v>
      </c>
      <c r="J48" s="207">
        <f>'Lamp. (Mutasi +)'!I262</f>
        <v>0</v>
      </c>
      <c r="K48" s="207">
        <f>'Lamp. (Mutasi +)'!J262</f>
        <v>0</v>
      </c>
      <c r="L48" s="207">
        <f>'Lamp. (Mutasi +)'!K262</f>
        <v>0</v>
      </c>
      <c r="M48" s="207">
        <f>'Lamp. (Mutasi +)'!L262</f>
        <v>0</v>
      </c>
      <c r="N48" s="207">
        <f>'Lamp. (Mutasi +)'!M262</f>
        <v>0</v>
      </c>
      <c r="O48" s="207">
        <f>'Lamp. (Mutasi +)'!N262</f>
        <v>0</v>
      </c>
      <c r="P48" s="207">
        <f>'Lamp. (Mutasi +)'!O262</f>
        <v>0</v>
      </c>
      <c r="Q48" s="220">
        <f t="shared" si="6"/>
        <v>0</v>
      </c>
      <c r="S48" s="213"/>
      <c r="T48" s="252"/>
      <c r="V48" s="213"/>
      <c r="X48" s="200"/>
      <c r="Y48" s="221"/>
    </row>
    <row r="49" spans="1:25" ht="18.95" customHeight="1">
      <c r="A49" s="218">
        <v>5.2</v>
      </c>
      <c r="B49" s="222" t="s">
        <v>179</v>
      </c>
      <c r="C49" s="220">
        <f>BA!D49</f>
        <v>0</v>
      </c>
      <c r="D49" s="207">
        <f>'Lamp. (Mutasi -)'!G196</f>
        <v>0</v>
      </c>
      <c r="E49" s="207">
        <f>'Lamp. (Mutasi -)'!H196</f>
        <v>0</v>
      </c>
      <c r="F49" s="207">
        <f>'Lamp. (Mutasi -)'!I196</f>
        <v>0</v>
      </c>
      <c r="G49" s="207">
        <f>'Lamp. (Mutasi -)'!J196</f>
        <v>0</v>
      </c>
      <c r="H49" s="207">
        <f>'Lamp. (Mutasi +)'!G268</f>
        <v>0</v>
      </c>
      <c r="I49" s="207">
        <f>'Lamp. (Mutasi +)'!H268</f>
        <v>0</v>
      </c>
      <c r="J49" s="207">
        <f>'Lamp. (Mutasi +)'!I268</f>
        <v>0</v>
      </c>
      <c r="K49" s="207">
        <f>'Lamp. (Mutasi +)'!J268</f>
        <v>0</v>
      </c>
      <c r="L49" s="207">
        <f>'Lamp. (Mutasi +)'!K268</f>
        <v>0</v>
      </c>
      <c r="M49" s="207">
        <f>'Lamp. (Mutasi +)'!L268</f>
        <v>0</v>
      </c>
      <c r="N49" s="207">
        <f>'Lamp. (Mutasi +)'!M268</f>
        <v>0</v>
      </c>
      <c r="O49" s="207">
        <f>'Lamp. (Mutasi +)'!N268</f>
        <v>0</v>
      </c>
      <c r="P49" s="207">
        <f>'Lamp. (Mutasi +)'!O268</f>
        <v>0</v>
      </c>
      <c r="Q49" s="220">
        <f t="shared" si="6"/>
        <v>0</v>
      </c>
      <c r="S49" s="213"/>
      <c r="T49" s="252"/>
      <c r="V49" s="213"/>
      <c r="X49" s="200"/>
      <c r="Y49" s="221"/>
    </row>
    <row r="50" spans="1:25" ht="18.95" customHeight="1">
      <c r="A50" s="218">
        <v>5.3</v>
      </c>
      <c r="B50" s="222" t="s">
        <v>166</v>
      </c>
      <c r="C50" s="220">
        <f>BA!D50</f>
        <v>0</v>
      </c>
      <c r="D50" s="207">
        <f>'Lamp. (Mutasi -)'!G202</f>
        <v>0</v>
      </c>
      <c r="E50" s="207">
        <f>'Lamp. (Mutasi -)'!H202</f>
        <v>0</v>
      </c>
      <c r="F50" s="207">
        <f>'Lamp. (Mutasi -)'!I202</f>
        <v>0</v>
      </c>
      <c r="G50" s="207">
        <f>'Lamp. (Mutasi -)'!J202</f>
        <v>0</v>
      </c>
      <c r="H50" s="207">
        <f>'Lamp. (Mutasi +)'!G274</f>
        <v>0</v>
      </c>
      <c r="I50" s="207">
        <f>'Lamp. (Mutasi +)'!H274</f>
        <v>0</v>
      </c>
      <c r="J50" s="207">
        <f>'Lamp. (Mutasi +)'!I274</f>
        <v>0</v>
      </c>
      <c r="K50" s="207">
        <f>'Lamp. (Mutasi +)'!J274</f>
        <v>0</v>
      </c>
      <c r="L50" s="207">
        <f>'Lamp. (Mutasi +)'!K274</f>
        <v>0</v>
      </c>
      <c r="M50" s="207">
        <f>'Lamp. (Mutasi +)'!L274</f>
        <v>0</v>
      </c>
      <c r="N50" s="207">
        <f>'Lamp. (Mutasi +)'!M274</f>
        <v>0</v>
      </c>
      <c r="O50" s="207">
        <f>'Lamp. (Mutasi +)'!N274</f>
        <v>0</v>
      </c>
      <c r="P50" s="207">
        <f>'Lamp. (Mutasi +)'!O274</f>
        <v>0</v>
      </c>
      <c r="Q50" s="220">
        <f t="shared" si="6"/>
        <v>0</v>
      </c>
      <c r="S50" s="213"/>
      <c r="T50" s="252"/>
      <c r="V50" s="213"/>
    </row>
    <row r="51" spans="1:25" ht="18.95" customHeight="1">
      <c r="A51" s="218">
        <v>5.4</v>
      </c>
      <c r="B51" s="222" t="s">
        <v>168</v>
      </c>
      <c r="C51" s="220">
        <f>BA!D51</f>
        <v>0</v>
      </c>
      <c r="D51" s="207">
        <f>'Lamp. (Mutasi -)'!G208</f>
        <v>0</v>
      </c>
      <c r="E51" s="207">
        <f>'Lamp. (Mutasi -)'!H208</f>
        <v>0</v>
      </c>
      <c r="F51" s="207">
        <f>'Lamp. (Mutasi -)'!I208</f>
        <v>0</v>
      </c>
      <c r="G51" s="207">
        <f>'Lamp. (Mutasi -)'!J208</f>
        <v>0</v>
      </c>
      <c r="H51" s="207">
        <f>'Lamp. (Mutasi +)'!G280</f>
        <v>0</v>
      </c>
      <c r="I51" s="207">
        <f>'Lamp. (Mutasi +)'!H280</f>
        <v>0</v>
      </c>
      <c r="J51" s="207">
        <f>'Lamp. (Mutasi +)'!I280</f>
        <v>0</v>
      </c>
      <c r="K51" s="207">
        <f>'Lamp. (Mutasi +)'!J280</f>
        <v>0</v>
      </c>
      <c r="L51" s="207">
        <f>'Lamp. (Mutasi +)'!K280</f>
        <v>0</v>
      </c>
      <c r="M51" s="207">
        <f>'Lamp. (Mutasi +)'!L280</f>
        <v>0</v>
      </c>
      <c r="N51" s="207">
        <f>'Lamp. (Mutasi +)'!M280</f>
        <v>0</v>
      </c>
      <c r="O51" s="207">
        <f>'Lamp. (Mutasi +)'!N280</f>
        <v>0</v>
      </c>
      <c r="P51" s="207">
        <f>'Lamp. (Mutasi +)'!O280</f>
        <v>0</v>
      </c>
      <c r="Q51" s="220">
        <f t="shared" si="6"/>
        <v>0</v>
      </c>
      <c r="S51" s="213"/>
      <c r="T51" s="252"/>
      <c r="V51" s="213"/>
    </row>
    <row r="52" spans="1:25" ht="18.95" customHeight="1">
      <c r="A52" s="218">
        <v>5.5</v>
      </c>
      <c r="B52" s="222" t="s">
        <v>169</v>
      </c>
      <c r="C52" s="220">
        <f>BA!D52</f>
        <v>0</v>
      </c>
      <c r="D52" s="207">
        <f>'Lamp. (Mutasi -)'!G214</f>
        <v>0</v>
      </c>
      <c r="E52" s="207">
        <f>'Lamp. (Mutasi -)'!H214</f>
        <v>0</v>
      </c>
      <c r="F52" s="207">
        <f>'Lamp. (Mutasi -)'!I214</f>
        <v>0</v>
      </c>
      <c r="G52" s="207">
        <f>'Lamp. (Mutasi -)'!J214</f>
        <v>0</v>
      </c>
      <c r="H52" s="207">
        <f>'Lamp. (Mutasi +)'!G286</f>
        <v>0</v>
      </c>
      <c r="I52" s="207">
        <f>'Lamp. (Mutasi +)'!H286</f>
        <v>0</v>
      </c>
      <c r="J52" s="207">
        <f>'Lamp. (Mutasi +)'!I286</f>
        <v>0</v>
      </c>
      <c r="K52" s="207">
        <f>'Lamp. (Mutasi +)'!J286</f>
        <v>0</v>
      </c>
      <c r="L52" s="207">
        <f>'Lamp. (Mutasi +)'!K286</f>
        <v>0</v>
      </c>
      <c r="M52" s="207">
        <f>'Lamp. (Mutasi +)'!L286</f>
        <v>0</v>
      </c>
      <c r="N52" s="207">
        <f>'Lamp. (Mutasi +)'!M286</f>
        <v>0</v>
      </c>
      <c r="O52" s="207">
        <f>'Lamp. (Mutasi +)'!N286</f>
        <v>0</v>
      </c>
      <c r="P52" s="207">
        <f>'Lamp. (Mutasi +)'!O286</f>
        <v>0</v>
      </c>
      <c r="Q52" s="220">
        <f t="shared" si="6"/>
        <v>0</v>
      </c>
      <c r="S52" s="213"/>
      <c r="T52" s="252"/>
      <c r="V52" s="213"/>
    </row>
    <row r="53" spans="1:25" ht="18.95" customHeight="1">
      <c r="A53" s="218">
        <v>5.6</v>
      </c>
      <c r="B53" s="222" t="s">
        <v>177</v>
      </c>
      <c r="C53" s="220">
        <f>BA!D53</f>
        <v>0</v>
      </c>
      <c r="D53" s="207">
        <f>'Lamp. (Mutasi -)'!G220</f>
        <v>0</v>
      </c>
      <c r="E53" s="207">
        <f>'Lamp. (Mutasi -)'!H220</f>
        <v>0</v>
      </c>
      <c r="F53" s="207">
        <f>'Lamp. (Mutasi -)'!I220</f>
        <v>0</v>
      </c>
      <c r="G53" s="207">
        <f>'Lamp. (Mutasi -)'!J220</f>
        <v>0</v>
      </c>
      <c r="H53" s="207">
        <f>'Lamp. (Mutasi +)'!G292</f>
        <v>0</v>
      </c>
      <c r="I53" s="207">
        <f>'Lamp. (Mutasi +)'!H292</f>
        <v>0</v>
      </c>
      <c r="J53" s="207">
        <f>'Lamp. (Mutasi +)'!I292</f>
        <v>0</v>
      </c>
      <c r="K53" s="207">
        <f>'Lamp. (Mutasi +)'!J292</f>
        <v>0</v>
      </c>
      <c r="L53" s="207">
        <f>'Lamp. (Mutasi +)'!K292</f>
        <v>0</v>
      </c>
      <c r="M53" s="207">
        <f>'Lamp. (Mutasi +)'!L292</f>
        <v>0</v>
      </c>
      <c r="N53" s="207">
        <f>'Lamp. (Mutasi +)'!M292</f>
        <v>0</v>
      </c>
      <c r="O53" s="207">
        <f>'Lamp. (Mutasi +)'!N292</f>
        <v>0</v>
      </c>
      <c r="P53" s="207">
        <f>'Lamp. (Mutasi +)'!O292</f>
        <v>0</v>
      </c>
      <c r="Q53" s="220">
        <f t="shared" si="6"/>
        <v>0</v>
      </c>
      <c r="S53" s="213"/>
      <c r="T53" s="252"/>
      <c r="V53" s="213"/>
    </row>
    <row r="54" spans="1:25" ht="18.95" customHeight="1">
      <c r="A54" s="218">
        <v>5.7</v>
      </c>
      <c r="B54" s="222" t="s">
        <v>173</v>
      </c>
      <c r="C54" s="220">
        <f>BA!D54</f>
        <v>0</v>
      </c>
      <c r="D54" s="207">
        <f>'Lamp. (Mutasi -)'!G226</f>
        <v>0</v>
      </c>
      <c r="E54" s="207">
        <f>'Lamp. (Mutasi -)'!H226</f>
        <v>0</v>
      </c>
      <c r="F54" s="207">
        <f>'Lamp. (Mutasi -)'!I226</f>
        <v>0</v>
      </c>
      <c r="G54" s="207">
        <f>'Lamp. (Mutasi -)'!J226</f>
        <v>0</v>
      </c>
      <c r="H54" s="207">
        <f>'Lamp. (Mutasi +)'!G298</f>
        <v>0</v>
      </c>
      <c r="I54" s="207">
        <f>'Lamp. (Mutasi +)'!H298</f>
        <v>0</v>
      </c>
      <c r="J54" s="207">
        <f>'Lamp. (Mutasi +)'!I298</f>
        <v>0</v>
      </c>
      <c r="K54" s="207">
        <f>'Lamp. (Mutasi +)'!J298</f>
        <v>0</v>
      </c>
      <c r="L54" s="207">
        <f>'Lamp. (Mutasi +)'!K298</f>
        <v>0</v>
      </c>
      <c r="M54" s="207">
        <f>'Lamp. (Mutasi +)'!L298</f>
        <v>0</v>
      </c>
      <c r="N54" s="207">
        <f>'Lamp. (Mutasi +)'!M298</f>
        <v>0</v>
      </c>
      <c r="O54" s="207">
        <f>'Lamp. (Mutasi +)'!N298</f>
        <v>0</v>
      </c>
      <c r="P54" s="207">
        <f>'Lamp. (Mutasi +)'!O298</f>
        <v>0</v>
      </c>
      <c r="Q54" s="220">
        <f t="shared" si="6"/>
        <v>0</v>
      </c>
      <c r="S54" s="213"/>
      <c r="T54" s="252"/>
      <c r="V54" s="213"/>
    </row>
    <row r="55" spans="1:25" ht="18.95" customHeight="1">
      <c r="A55" s="204" t="s">
        <v>59</v>
      </c>
      <c r="B55" s="205" t="s">
        <v>111</v>
      </c>
      <c r="C55" s="210">
        <f>BA!D55</f>
        <v>49800000</v>
      </c>
      <c r="D55" s="206">
        <f>'Lamp. (Mutasi -)'!G232</f>
        <v>0</v>
      </c>
      <c r="E55" s="206">
        <f>'Lamp. (Mutasi -)'!H232</f>
        <v>0</v>
      </c>
      <c r="F55" s="206">
        <f>'Lamp. (Mutasi -)'!I232</f>
        <v>0</v>
      </c>
      <c r="G55" s="206">
        <f>'Lamp. (Mutasi -)'!J232</f>
        <v>0</v>
      </c>
      <c r="H55" s="206">
        <f>'Lamp. (Mutasi +)'!G304</f>
        <v>0</v>
      </c>
      <c r="I55" s="206">
        <f>'Lamp. (Mutasi +)'!H304</f>
        <v>0</v>
      </c>
      <c r="J55" s="206">
        <f>'Lamp. (Mutasi +)'!I304</f>
        <v>0</v>
      </c>
      <c r="K55" s="206">
        <f>'Lamp. (Mutasi +)'!J304</f>
        <v>0</v>
      </c>
      <c r="L55" s="206">
        <f>'Lamp. (Mutasi +)'!K304</f>
        <v>0</v>
      </c>
      <c r="M55" s="206">
        <f>'Lamp. (Mutasi +)'!L304</f>
        <v>0</v>
      </c>
      <c r="N55" s="206">
        <f>'Lamp. (Mutasi +)'!M304</f>
        <v>0</v>
      </c>
      <c r="O55" s="206">
        <f>'Lamp. (Mutasi +)'!N304</f>
        <v>0</v>
      </c>
      <c r="P55" s="206">
        <f>'Lamp. (Mutasi +)'!O304</f>
        <v>0</v>
      </c>
      <c r="Q55" s="210">
        <f t="shared" si="6"/>
        <v>49800000</v>
      </c>
      <c r="S55" s="213"/>
      <c r="T55" s="252"/>
      <c r="V55" s="213"/>
    </row>
    <row r="56" spans="1:25" ht="18.95" customHeight="1">
      <c r="A56" s="204" t="s">
        <v>61</v>
      </c>
      <c r="B56" s="205" t="s">
        <v>62</v>
      </c>
      <c r="C56" s="210">
        <f>BA!D56</f>
        <v>13554532149</v>
      </c>
      <c r="D56" s="206">
        <f>'Lamp. (Mutasi -)'!G238</f>
        <v>0</v>
      </c>
      <c r="E56" s="206">
        <f>'Lamp. (Mutasi -)'!H238</f>
        <v>0</v>
      </c>
      <c r="F56" s="206">
        <f>'Lamp. (Mutasi -)'!I238</f>
        <v>0</v>
      </c>
      <c r="G56" s="206">
        <f>'Lamp. (Mutasi -)'!J238</f>
        <v>0</v>
      </c>
      <c r="H56" s="206">
        <f>'Lamp. (Mutasi +)'!G306</f>
        <v>1766555820</v>
      </c>
      <c r="I56" s="206">
        <f>'Lamp. (Mutasi +)'!H306</f>
        <v>0</v>
      </c>
      <c r="J56" s="206">
        <f>'Lamp. (Mutasi +)'!I306</f>
        <v>0</v>
      </c>
      <c r="K56" s="206">
        <f>'Lamp. (Mutasi +)'!J306</f>
        <v>0</v>
      </c>
      <c r="L56" s="206">
        <f>'Lamp. (Mutasi +)'!K306</f>
        <v>0</v>
      </c>
      <c r="M56" s="206">
        <f>'Lamp. (Mutasi +)'!L306</f>
        <v>0</v>
      </c>
      <c r="N56" s="206">
        <f>'Lamp. (Mutasi +)'!M306</f>
        <v>0</v>
      </c>
      <c r="O56" s="206">
        <f>'Lamp. (Mutasi +)'!N306</f>
        <v>0</v>
      </c>
      <c r="P56" s="206">
        <f>'Lamp. (Mutasi +)'!O306</f>
        <v>0</v>
      </c>
      <c r="Q56" s="210">
        <f t="shared" si="6"/>
        <v>15321087969</v>
      </c>
      <c r="T56" s="252"/>
    </row>
    <row r="57" spans="1:25" ht="18.95" customHeight="1">
      <c r="A57" s="204" t="s">
        <v>63</v>
      </c>
      <c r="B57" s="205" t="s">
        <v>64</v>
      </c>
      <c r="C57" s="206">
        <f t="shared" ref="C57:N57" si="13">((C58+C60)-(C59+C61))</f>
        <v>851636424</v>
      </c>
      <c r="D57" s="206">
        <f>((D58+D60)-(D59+D61))</f>
        <v>396169583</v>
      </c>
      <c r="E57" s="206">
        <f>((E58+E60)-(E59+E61))</f>
        <v>0</v>
      </c>
      <c r="F57" s="206">
        <f>((F58+F60)-(F59+F61))</f>
        <v>0</v>
      </c>
      <c r="G57" s="206">
        <f>((G58+G60)-(G59+G61))</f>
        <v>0</v>
      </c>
      <c r="H57" s="206">
        <f t="shared" si="13"/>
        <v>-244691632</v>
      </c>
      <c r="I57" s="206">
        <f t="shared" si="13"/>
        <v>0</v>
      </c>
      <c r="J57" s="206">
        <f t="shared" si="13"/>
        <v>0</v>
      </c>
      <c r="K57" s="206">
        <f t="shared" si="13"/>
        <v>0</v>
      </c>
      <c r="L57" s="206">
        <f t="shared" si="13"/>
        <v>0</v>
      </c>
      <c r="M57" s="206">
        <f t="shared" si="13"/>
        <v>0</v>
      </c>
      <c r="N57" s="206">
        <f t="shared" si="13"/>
        <v>0</v>
      </c>
      <c r="O57" s="206">
        <f t="shared" ref="O57" si="14">((O58+O60)-(O59+O61))</f>
        <v>0</v>
      </c>
      <c r="P57" s="206">
        <f>((P58+P60)-(P59+P61))</f>
        <v>397395000</v>
      </c>
      <c r="Q57" s="210">
        <f>((Q58+Q60)-(Q59+Q61))</f>
        <v>608170209</v>
      </c>
      <c r="T57" s="252"/>
    </row>
    <row r="58" spans="1:25" ht="18.95" customHeight="1">
      <c r="A58" s="204" t="s">
        <v>65</v>
      </c>
      <c r="B58" s="205" t="s">
        <v>66</v>
      </c>
      <c r="C58" s="220">
        <f>BA!D58</f>
        <v>1044982000</v>
      </c>
      <c r="D58" s="206">
        <f>'Lamp. (Mutasi -)'!G240</f>
        <v>397395000</v>
      </c>
      <c r="E58" s="206">
        <f>'Lamp. (Mutasi -)'!H240</f>
        <v>0</v>
      </c>
      <c r="F58" s="206">
        <f>'Lamp. (Mutasi -)'!I240</f>
        <v>0</v>
      </c>
      <c r="G58" s="206">
        <f>'Lamp. (Mutasi -)'!J240</f>
        <v>0</v>
      </c>
      <c r="H58" s="206">
        <f>'Lamp. (Mutasi +)'!G310</f>
        <v>0</v>
      </c>
      <c r="I58" s="206">
        <f>'Lamp. (Mutasi +)'!H310</f>
        <v>0</v>
      </c>
      <c r="J58" s="206">
        <f>'Lamp. (Mutasi +)'!I310</f>
        <v>0</v>
      </c>
      <c r="K58" s="206">
        <f>'Lamp. (Mutasi +)'!J310</f>
        <v>0</v>
      </c>
      <c r="L58" s="206">
        <f>'Lamp. (Mutasi +)'!K310</f>
        <v>0</v>
      </c>
      <c r="M58" s="206">
        <f>'Lamp. (Mutasi +)'!L310</f>
        <v>0</v>
      </c>
      <c r="N58" s="206">
        <f>'Lamp. (Mutasi +)'!M310</f>
        <v>0</v>
      </c>
      <c r="O58" s="206">
        <f>'Lamp. (Mutasi +)'!N310</f>
        <v>0</v>
      </c>
      <c r="P58" s="206">
        <f>'Lamp. (Mutasi +)'!O310</f>
        <v>397395000</v>
      </c>
      <c r="Q58" s="210">
        <f t="shared" si="6"/>
        <v>1044982000</v>
      </c>
      <c r="S58" s="213"/>
      <c r="T58" s="252"/>
      <c r="V58" s="213"/>
    </row>
    <row r="59" spans="1:25" ht="18.95" customHeight="1">
      <c r="A59" s="204" t="s">
        <v>67</v>
      </c>
      <c r="B59" s="205" t="s">
        <v>68</v>
      </c>
      <c r="C59" s="220">
        <f>BA!D59</f>
        <v>538656776</v>
      </c>
      <c r="D59" s="206">
        <f>'Lamp. (Mutasi -)'!G246</f>
        <v>1225417</v>
      </c>
      <c r="E59" s="206">
        <f>'Lamp. (Mutasi -)'!H246</f>
        <v>0</v>
      </c>
      <c r="F59" s="206">
        <f>'Lamp. (Mutasi -)'!I246</f>
        <v>0</v>
      </c>
      <c r="G59" s="206">
        <f>'Lamp. (Mutasi -)'!J246</f>
        <v>0</v>
      </c>
      <c r="H59" s="206">
        <f>'Lamp. (Mutasi +)'!G316</f>
        <v>244691632</v>
      </c>
      <c r="I59" s="206">
        <f>'Lamp. (Mutasi +)'!H316</f>
        <v>0</v>
      </c>
      <c r="J59" s="206">
        <f>'Lamp. (Mutasi +)'!I316</f>
        <v>0</v>
      </c>
      <c r="K59" s="206">
        <f>'Lamp. (Mutasi +)'!J316</f>
        <v>0</v>
      </c>
      <c r="L59" s="206">
        <f>'Lamp. (Mutasi +)'!K316</f>
        <v>0</v>
      </c>
      <c r="M59" s="206">
        <f>'Lamp. (Mutasi +)'!L316</f>
        <v>0</v>
      </c>
      <c r="N59" s="206">
        <f>'Lamp. (Mutasi +)'!M316</f>
        <v>0</v>
      </c>
      <c r="O59" s="206">
        <f>'Lamp. (Mutasi +)'!N316</f>
        <v>0</v>
      </c>
      <c r="P59" s="206">
        <f>'Lamp. (Mutasi +)'!O316</f>
        <v>0</v>
      </c>
      <c r="Q59" s="210">
        <f t="shared" si="6"/>
        <v>782122991</v>
      </c>
      <c r="S59" s="213"/>
      <c r="T59" s="252"/>
    </row>
    <row r="60" spans="1:25" ht="18.95" customHeight="1">
      <c r="A60" s="204" t="s">
        <v>69</v>
      </c>
      <c r="B60" s="205" t="s">
        <v>70</v>
      </c>
      <c r="C60" s="220">
        <f>BA!D60</f>
        <v>345311200</v>
      </c>
      <c r="D60" s="206">
        <f>'Lamp. (Mutasi -)'!G252</f>
        <v>0</v>
      </c>
      <c r="E60" s="206">
        <f>'Lamp. (Mutasi -)'!H252</f>
        <v>0</v>
      </c>
      <c r="F60" s="206">
        <f>'Lamp. (Mutasi -)'!I252</f>
        <v>0</v>
      </c>
      <c r="G60" s="206">
        <f>'Lamp. (Mutasi -)'!J252</f>
        <v>0</v>
      </c>
      <c r="H60" s="206">
        <f>'Lamp. (Mutasi +)'!G319</f>
        <v>0</v>
      </c>
      <c r="I60" s="206">
        <f>'Lamp. (Mutasi +)'!H319</f>
        <v>0</v>
      </c>
      <c r="J60" s="206">
        <f>'Lamp. (Mutasi +)'!I319</f>
        <v>0</v>
      </c>
      <c r="K60" s="206">
        <f>'Lamp. (Mutasi +)'!J319</f>
        <v>0</v>
      </c>
      <c r="L60" s="206">
        <f>'Lamp. (Mutasi +)'!K319</f>
        <v>0</v>
      </c>
      <c r="M60" s="206">
        <f>'Lamp. (Mutasi +)'!L319</f>
        <v>0</v>
      </c>
      <c r="N60" s="206">
        <f>'Lamp. (Mutasi +)'!M319</f>
        <v>0</v>
      </c>
      <c r="O60" s="206">
        <f>'Lamp. (Mutasi +)'!N319</f>
        <v>0</v>
      </c>
      <c r="P60" s="206">
        <f>'Lamp. (Mutasi +)'!O319</f>
        <v>0</v>
      </c>
      <c r="Q60" s="210">
        <f t="shared" si="6"/>
        <v>345311200</v>
      </c>
      <c r="S60" s="213"/>
      <c r="T60" s="252"/>
      <c r="V60" s="213"/>
    </row>
    <row r="61" spans="1:25" ht="18.95" customHeight="1">
      <c r="A61" s="204" t="s">
        <v>71</v>
      </c>
      <c r="B61" s="205" t="s">
        <v>72</v>
      </c>
      <c r="C61" s="220">
        <f>BA!D61</f>
        <v>0</v>
      </c>
      <c r="D61" s="206">
        <f>'Lamp. (Mutasi -)'!G258</f>
        <v>0</v>
      </c>
      <c r="E61" s="206">
        <f>'Lamp. (Mutasi -)'!H258</f>
        <v>0</v>
      </c>
      <c r="F61" s="206">
        <f>'Lamp. (Mutasi -)'!I258</f>
        <v>0</v>
      </c>
      <c r="G61" s="206">
        <f>'Lamp. (Mutasi -)'!J258</f>
        <v>0</v>
      </c>
      <c r="H61" s="206">
        <f>'Lamp. (Mutasi +)'!G325</f>
        <v>0</v>
      </c>
      <c r="I61" s="206">
        <f>'Lamp. (Mutasi +)'!H325</f>
        <v>0</v>
      </c>
      <c r="J61" s="206">
        <f>'Lamp. (Mutasi +)'!I325</f>
        <v>0</v>
      </c>
      <c r="K61" s="206">
        <f>'Lamp. (Mutasi +)'!J325</f>
        <v>0</v>
      </c>
      <c r="L61" s="206">
        <f>'Lamp. (Mutasi +)'!K325</f>
        <v>0</v>
      </c>
      <c r="M61" s="206">
        <f>'Lamp. (Mutasi +)'!L325</f>
        <v>0</v>
      </c>
      <c r="N61" s="206">
        <f>'Lamp. (Mutasi +)'!M325</f>
        <v>0</v>
      </c>
      <c r="O61" s="206">
        <f>'Lamp. (Mutasi +)'!N325</f>
        <v>0</v>
      </c>
      <c r="P61" s="206">
        <f>'Lamp. (Mutasi +)'!O325</f>
        <v>0</v>
      </c>
      <c r="Q61" s="210">
        <f t="shared" si="6"/>
        <v>0</v>
      </c>
      <c r="S61" s="213"/>
      <c r="T61" s="252"/>
    </row>
    <row r="62" spans="1:25" ht="18.95" customHeight="1">
      <c r="A62" s="204" t="s">
        <v>73</v>
      </c>
      <c r="B62" s="205" t="s">
        <v>74</v>
      </c>
      <c r="C62" s="206">
        <f>SUM(C63)</f>
        <v>596039733</v>
      </c>
      <c r="D62" s="206">
        <f t="shared" ref="D62:O62" si="15">SUM(D63)</f>
        <v>0</v>
      </c>
      <c r="E62" s="206">
        <f t="shared" si="15"/>
        <v>0</v>
      </c>
      <c r="F62" s="206">
        <f t="shared" si="15"/>
        <v>0</v>
      </c>
      <c r="G62" s="206">
        <f t="shared" si="15"/>
        <v>0</v>
      </c>
      <c r="H62" s="206">
        <f t="shared" si="15"/>
        <v>0</v>
      </c>
      <c r="I62" s="206">
        <f t="shared" si="15"/>
        <v>0</v>
      </c>
      <c r="J62" s="206">
        <f t="shared" si="15"/>
        <v>3166750</v>
      </c>
      <c r="K62" s="206">
        <f t="shared" si="15"/>
        <v>0</v>
      </c>
      <c r="L62" s="206">
        <f t="shared" si="15"/>
        <v>0</v>
      </c>
      <c r="M62" s="206">
        <f t="shared" si="15"/>
        <v>0</v>
      </c>
      <c r="N62" s="206">
        <f t="shared" si="15"/>
        <v>0</v>
      </c>
      <c r="O62" s="206">
        <f t="shared" si="15"/>
        <v>0</v>
      </c>
      <c r="P62" s="206">
        <f>SUM(P63)</f>
        <v>0</v>
      </c>
      <c r="Q62" s="210">
        <f>SUM(Q63)</f>
        <v>599206483</v>
      </c>
      <c r="S62" s="213"/>
      <c r="T62" s="252"/>
    </row>
    <row r="63" spans="1:25" ht="18.95" customHeight="1">
      <c r="A63" s="204" t="s">
        <v>17</v>
      </c>
      <c r="B63" s="205" t="s">
        <v>112</v>
      </c>
      <c r="C63" s="220">
        <f>BA!D63</f>
        <v>596039733</v>
      </c>
      <c r="D63" s="206">
        <f>'Lamp. (Mutasi -)'!G265</f>
        <v>0</v>
      </c>
      <c r="E63" s="206">
        <f>'Lamp. (Mutasi -)'!H265</f>
        <v>0</v>
      </c>
      <c r="F63" s="206">
        <f>'Lamp. (Mutasi -)'!I265</f>
        <v>0</v>
      </c>
      <c r="G63" s="206">
        <f>'Lamp. (Mutasi -)'!J265</f>
        <v>0</v>
      </c>
      <c r="H63" s="206">
        <f>'Lamp. (Mutasi +)'!G329</f>
        <v>0</v>
      </c>
      <c r="I63" s="206">
        <f>'Lamp. (Mutasi +)'!H329</f>
        <v>0</v>
      </c>
      <c r="J63" s="206">
        <f>'Lamp. (Mutasi +)'!I329</f>
        <v>3166750</v>
      </c>
      <c r="K63" s="206">
        <f>'Lamp. (Mutasi +)'!J329</f>
        <v>0</v>
      </c>
      <c r="L63" s="206">
        <f>'Lamp. (Mutasi +)'!K329</f>
        <v>0</v>
      </c>
      <c r="M63" s="206">
        <f>'Lamp. (Mutasi +)'!L329</f>
        <v>0</v>
      </c>
      <c r="N63" s="206">
        <f>'Lamp. (Mutasi +)'!M329</f>
        <v>0</v>
      </c>
      <c r="O63" s="206">
        <f>'Lamp. (Mutasi +)'!N329</f>
        <v>0</v>
      </c>
      <c r="P63" s="206">
        <f>'Lamp. (Mutasi +)'!O329</f>
        <v>0</v>
      </c>
      <c r="Q63" s="210">
        <f t="shared" si="6"/>
        <v>599206483</v>
      </c>
      <c r="R63" s="225"/>
      <c r="S63" s="213"/>
      <c r="T63" s="252"/>
      <c r="V63" s="213"/>
    </row>
    <row r="64" spans="1:25" s="110" customFormat="1" ht="18.95" customHeight="1">
      <c r="A64" s="226"/>
      <c r="B64" s="192" t="s">
        <v>76</v>
      </c>
      <c r="C64" s="227">
        <f t="shared" ref="C64:N64" si="16">C12+C62</f>
        <v>10870862147</v>
      </c>
      <c r="D64" s="227">
        <f t="shared" si="16"/>
        <v>820443918</v>
      </c>
      <c r="E64" s="227">
        <f t="shared" si="16"/>
        <v>0</v>
      </c>
      <c r="F64" s="227">
        <f>F12+F62</f>
        <v>3166750</v>
      </c>
      <c r="G64" s="227">
        <f t="shared" si="16"/>
        <v>0</v>
      </c>
      <c r="H64" s="227">
        <f t="shared" si="16"/>
        <v>-1591945917</v>
      </c>
      <c r="I64" s="227">
        <f t="shared" si="16"/>
        <v>0</v>
      </c>
      <c r="J64" s="227">
        <f t="shared" si="16"/>
        <v>3166750</v>
      </c>
      <c r="K64" s="227">
        <f t="shared" si="16"/>
        <v>0</v>
      </c>
      <c r="L64" s="227">
        <f t="shared" si="16"/>
        <v>0</v>
      </c>
      <c r="M64" s="227">
        <f t="shared" si="16"/>
        <v>0</v>
      </c>
      <c r="N64" s="227">
        <f t="shared" si="16"/>
        <v>0</v>
      </c>
      <c r="O64" s="227">
        <f t="shared" ref="O64" si="17">O12+O62</f>
        <v>0</v>
      </c>
      <c r="P64" s="227">
        <f>P12+P62</f>
        <v>1334762800</v>
      </c>
      <c r="Q64" s="227">
        <f>Q12+Q62</f>
        <v>9793235112</v>
      </c>
      <c r="R64" s="151"/>
      <c r="S64" s="228"/>
      <c r="T64" s="252"/>
    </row>
    <row r="65" spans="1:20">
      <c r="C65" s="200"/>
      <c r="F65" s="229"/>
    </row>
    <row r="66" spans="1:20" s="194" customFormat="1">
      <c r="A66" s="230"/>
      <c r="B66" s="231"/>
      <c r="C66" s="363">
        <v>537431359</v>
      </c>
      <c r="D66" s="364">
        <f>C59-C66</f>
        <v>1225417</v>
      </c>
      <c r="F66" s="232"/>
      <c r="G66" s="233"/>
      <c r="H66" s="234"/>
      <c r="I66" s="233"/>
      <c r="J66" s="235"/>
      <c r="K66" s="233"/>
      <c r="L66" s="233"/>
      <c r="R66" s="197"/>
      <c r="S66" s="198"/>
      <c r="T66" s="248"/>
    </row>
    <row r="67" spans="1:20" s="194" customFormat="1">
      <c r="A67" s="233"/>
      <c r="B67" s="231"/>
      <c r="C67" s="236"/>
      <c r="D67" s="196"/>
      <c r="G67" s="233"/>
      <c r="H67" s="233"/>
      <c r="I67" s="233"/>
      <c r="J67" s="234"/>
      <c r="K67" s="233"/>
      <c r="L67" s="233"/>
      <c r="R67" s="197"/>
      <c r="S67" s="198"/>
      <c r="T67" s="248"/>
    </row>
    <row r="68" spans="1:20" s="194" customFormat="1" ht="19.5">
      <c r="A68" s="233"/>
      <c r="B68" s="470" t="s">
        <v>77</v>
      </c>
      <c r="C68" s="470"/>
      <c r="D68" s="470"/>
      <c r="E68" s="237"/>
      <c r="F68" s="237"/>
      <c r="G68" s="237"/>
      <c r="H68" s="237"/>
      <c r="I68" s="237"/>
      <c r="J68" s="470" t="s">
        <v>78</v>
      </c>
      <c r="K68" s="470"/>
      <c r="L68" s="470"/>
      <c r="M68" s="470"/>
      <c r="N68" s="470"/>
      <c r="O68" s="470"/>
      <c r="P68" s="470"/>
      <c r="Q68" s="470"/>
      <c r="R68" s="197"/>
      <c r="S68" s="198"/>
      <c r="T68" s="248"/>
    </row>
    <row r="69" spans="1:20" s="194" customFormat="1" ht="19.5">
      <c r="B69" s="238"/>
      <c r="C69" s="239"/>
      <c r="D69" s="240"/>
      <c r="E69" s="237"/>
      <c r="F69" s="237"/>
      <c r="G69" s="237"/>
      <c r="H69" s="237"/>
      <c r="I69" s="237"/>
      <c r="J69" s="470" t="s">
        <v>79</v>
      </c>
      <c r="K69" s="470"/>
      <c r="L69" s="470"/>
      <c r="M69" s="470"/>
      <c r="N69" s="470"/>
      <c r="O69" s="470"/>
      <c r="P69" s="470"/>
      <c r="Q69" s="470"/>
      <c r="R69" s="197"/>
      <c r="S69" s="198"/>
      <c r="T69" s="248"/>
    </row>
    <row r="70" spans="1:20" s="194" customFormat="1" ht="12.75" customHeight="1">
      <c r="B70" s="238"/>
      <c r="C70" s="239"/>
      <c r="D70" s="240"/>
      <c r="E70" s="237"/>
      <c r="F70" s="237"/>
      <c r="G70" s="237"/>
      <c r="H70" s="237"/>
      <c r="I70" s="237"/>
      <c r="J70" s="470"/>
      <c r="K70" s="470"/>
      <c r="L70" s="470"/>
      <c r="M70" s="470"/>
      <c r="N70" s="470"/>
      <c r="O70" s="470"/>
      <c r="P70" s="470"/>
      <c r="Q70" s="470"/>
      <c r="R70" s="197"/>
      <c r="S70" s="198"/>
      <c r="T70" s="248"/>
    </row>
    <row r="71" spans="1:20" s="194" customFormat="1" ht="12.75" customHeight="1">
      <c r="B71" s="238"/>
      <c r="C71" s="239"/>
      <c r="D71" s="240"/>
      <c r="E71" s="237"/>
      <c r="F71" s="237"/>
      <c r="G71" s="237"/>
      <c r="H71" s="237"/>
      <c r="I71" s="237"/>
      <c r="J71" s="470"/>
      <c r="K71" s="470"/>
      <c r="L71" s="470"/>
      <c r="M71" s="470"/>
      <c r="N71" s="470"/>
      <c r="O71" s="470"/>
      <c r="P71" s="470"/>
      <c r="Q71" s="470"/>
      <c r="R71" s="197"/>
      <c r="S71" s="198"/>
      <c r="T71" s="248"/>
    </row>
    <row r="72" spans="1:20" s="194" customFormat="1" ht="19.5">
      <c r="B72" s="238"/>
      <c r="C72" s="239"/>
      <c r="D72" s="240"/>
      <c r="E72" s="237"/>
      <c r="F72" s="237"/>
      <c r="G72" s="237"/>
      <c r="H72" s="237"/>
      <c r="I72" s="237"/>
      <c r="J72" s="470"/>
      <c r="K72" s="470"/>
      <c r="L72" s="470"/>
      <c r="M72" s="470"/>
      <c r="N72" s="470"/>
      <c r="O72" s="470"/>
      <c r="P72" s="470"/>
      <c r="Q72" s="470"/>
      <c r="R72" s="197"/>
      <c r="S72" s="198"/>
      <c r="T72" s="248"/>
    </row>
    <row r="73" spans="1:20" s="194" customFormat="1" ht="19.5">
      <c r="B73" s="239"/>
      <c r="C73" s="239"/>
      <c r="D73" s="240"/>
      <c r="E73" s="237"/>
      <c r="F73" s="237"/>
      <c r="G73" s="237"/>
      <c r="H73" s="237"/>
      <c r="I73" s="237"/>
      <c r="J73" s="470"/>
      <c r="K73" s="470"/>
      <c r="L73" s="470"/>
      <c r="M73" s="470"/>
      <c r="N73" s="470"/>
      <c r="O73" s="470"/>
      <c r="P73" s="470"/>
      <c r="Q73" s="470"/>
      <c r="R73" s="197"/>
      <c r="S73" s="198"/>
      <c r="T73" s="248"/>
    </row>
    <row r="74" spans="1:20" s="194" customFormat="1" ht="19.5">
      <c r="B74" s="479" t="str">
        <f>BA!I136</f>
        <v>YULIUS WICAKSONO WIDIATMOKO,Amd</v>
      </c>
      <c r="C74" s="479"/>
      <c r="D74" s="479"/>
      <c r="E74" s="241"/>
      <c r="F74" s="241"/>
      <c r="G74" s="241"/>
      <c r="H74" s="237"/>
      <c r="I74" s="237"/>
      <c r="J74" s="470" t="str">
        <f>BA!G143</f>
        <v>Dr. Drs. SUDARMAN, MMSI</v>
      </c>
      <c r="K74" s="470"/>
      <c r="L74" s="470"/>
      <c r="M74" s="470"/>
      <c r="N74" s="470"/>
      <c r="O74" s="470"/>
      <c r="P74" s="470"/>
      <c r="Q74" s="470"/>
      <c r="R74" s="197"/>
      <c r="S74" s="198"/>
      <c r="T74" s="248"/>
    </row>
    <row r="75" spans="1:20" s="194" customFormat="1" ht="19.5">
      <c r="B75" s="470" t="str">
        <f>BA!I137</f>
        <v>NIP. 19790312 201402 1 001</v>
      </c>
      <c r="C75" s="470"/>
      <c r="D75" s="470"/>
      <c r="E75" s="237"/>
      <c r="F75" s="237"/>
      <c r="G75" s="237"/>
      <c r="H75" s="237"/>
      <c r="I75" s="237"/>
      <c r="J75" s="470" t="str">
        <f>BA!F144</f>
        <v>NIP. 19640519 199002 1 002</v>
      </c>
      <c r="K75" s="470"/>
      <c r="L75" s="470"/>
      <c r="M75" s="470"/>
      <c r="N75" s="470"/>
      <c r="O75" s="470"/>
      <c r="P75" s="470"/>
      <c r="Q75" s="470"/>
      <c r="R75" s="197"/>
      <c r="S75" s="198"/>
      <c r="T75" s="248"/>
    </row>
    <row r="76" spans="1:20" s="194" customFormat="1">
      <c r="A76" s="242" t="s">
        <v>80</v>
      </c>
      <c r="B76" s="195"/>
      <c r="C76" s="195"/>
      <c r="D76" s="196"/>
      <c r="E76" s="231"/>
      <c r="F76" s="231"/>
      <c r="L76" s="195"/>
      <c r="R76" s="197"/>
      <c r="S76" s="198"/>
      <c r="T76" s="248"/>
    </row>
    <row r="77" spans="1:20" s="194" customFormat="1">
      <c r="A77" s="243" t="s">
        <v>113</v>
      </c>
      <c r="B77" s="195"/>
      <c r="C77" s="195"/>
      <c r="D77" s="196"/>
      <c r="E77" s="231"/>
      <c r="F77" s="231"/>
      <c r="L77" s="195"/>
      <c r="R77" s="197"/>
      <c r="S77" s="198"/>
      <c r="T77" s="248"/>
    </row>
    <row r="78" spans="1:20" s="194" customFormat="1">
      <c r="A78" s="230" t="s">
        <v>114</v>
      </c>
      <c r="B78" s="195"/>
      <c r="C78" s="195"/>
      <c r="D78" s="196"/>
      <c r="L78" s="195"/>
      <c r="R78" s="197"/>
      <c r="S78" s="198"/>
      <c r="T78" s="248"/>
    </row>
    <row r="79" spans="1:20" s="194" customFormat="1">
      <c r="A79" s="230" t="s">
        <v>115</v>
      </c>
      <c r="B79" s="195"/>
      <c r="C79" s="195"/>
      <c r="D79" s="196"/>
      <c r="L79" s="195"/>
      <c r="R79" s="197"/>
      <c r="S79" s="198"/>
      <c r="T79" s="248"/>
    </row>
    <row r="80" spans="1:20" s="194" customFormat="1">
      <c r="B80" s="195"/>
      <c r="C80" s="195"/>
      <c r="D80" s="196"/>
      <c r="L80" s="195"/>
      <c r="R80" s="197"/>
      <c r="S80" s="198"/>
      <c r="T80" s="248"/>
    </row>
    <row r="81" spans="2:20" s="194" customFormat="1">
      <c r="B81" s="195"/>
      <c r="C81" s="195"/>
      <c r="D81" s="196"/>
      <c r="E81" s="195"/>
      <c r="F81" s="195"/>
      <c r="L81" s="195"/>
      <c r="R81" s="197"/>
      <c r="S81" s="198"/>
      <c r="T81" s="248"/>
    </row>
    <row r="82" spans="2:20" s="194" customFormat="1">
      <c r="B82" s="195"/>
      <c r="C82" s="195"/>
      <c r="D82" s="196"/>
      <c r="E82" s="195"/>
      <c r="F82" s="195"/>
      <c r="L82" s="195"/>
      <c r="Q82" s="244">
        <v>115068147577</v>
      </c>
      <c r="R82" s="197"/>
      <c r="S82" s="198"/>
      <c r="T82" s="248"/>
    </row>
    <row r="83" spans="2:20">
      <c r="Q83" s="244">
        <v>115065348577</v>
      </c>
    </row>
    <row r="84" spans="2:20">
      <c r="Q84" s="245">
        <f>Q82-Q83</f>
        <v>2799000</v>
      </c>
    </row>
    <row r="85" spans="2:20">
      <c r="Q85" s="246">
        <v>46410974640</v>
      </c>
    </row>
    <row r="86" spans="2:20">
      <c r="Q86" s="247">
        <v>46408175640</v>
      </c>
    </row>
    <row r="87" spans="2:20">
      <c r="Q87" s="245">
        <f>Q85-Q86</f>
        <v>2799000</v>
      </c>
    </row>
    <row r="89" spans="2:20">
      <c r="Q89" s="246">
        <v>2460893567</v>
      </c>
    </row>
    <row r="90" spans="2:20">
      <c r="Q90" s="201">
        <v>2458094567</v>
      </c>
    </row>
    <row r="91" spans="2:20">
      <c r="Q91" s="246">
        <f>Q89-Q90</f>
        <v>2799000</v>
      </c>
    </row>
  </sheetData>
  <mergeCells count="19">
    <mergeCell ref="J71:Q71"/>
    <mergeCell ref="J72:Q72"/>
    <mergeCell ref="J73:Q73"/>
    <mergeCell ref="B75:D75"/>
    <mergeCell ref="A4:Q4"/>
    <mergeCell ref="A8:A10"/>
    <mergeCell ref="B8:B10"/>
    <mergeCell ref="C8:C10"/>
    <mergeCell ref="D8:Q8"/>
    <mergeCell ref="D9:G9"/>
    <mergeCell ref="H9:P9"/>
    <mergeCell ref="Q9:Q10"/>
    <mergeCell ref="B68:D68"/>
    <mergeCell ref="B74:D74"/>
    <mergeCell ref="J68:Q68"/>
    <mergeCell ref="J74:Q74"/>
    <mergeCell ref="J75:Q75"/>
    <mergeCell ref="J69:Q69"/>
    <mergeCell ref="J70:Q70"/>
  </mergeCells>
  <printOptions horizontalCentered="1"/>
  <pageMargins left="0.11811023622047245" right="0.11811023622047245" top="0.55118110236220474" bottom="0.15748031496062992" header="0.78740157480314965" footer="0.15748031496062992"/>
  <pageSetup paperSize="10000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3:C5"/>
  <sheetViews>
    <sheetView workbookViewId="0">
      <selection activeCell="C5" sqref="C5"/>
    </sheetView>
  </sheetViews>
  <sheetFormatPr defaultRowHeight="15"/>
  <cols>
    <col min="3" max="3" width="22.140625" customWidth="1"/>
  </cols>
  <sheetData>
    <row r="3" spans="3:3">
      <c r="C3" s="177">
        <f>887909505</f>
        <v>887909505</v>
      </c>
    </row>
    <row r="4" spans="3:3">
      <c r="C4" s="324">
        <v>889610055</v>
      </c>
    </row>
    <row r="5" spans="3:3">
      <c r="C5" s="323">
        <f>C4-C3</f>
        <v>1700550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BA</vt:lpstr>
      <vt:lpstr>Lamp. (Mutasi -)</vt:lpstr>
      <vt:lpstr>Lamp. (Mutasi +)</vt:lpstr>
      <vt:lpstr>Lamp. (Rekap)</vt:lpstr>
      <vt:lpstr>Sheet1</vt:lpstr>
      <vt:lpstr>BA!Print_Area</vt:lpstr>
      <vt:lpstr>'Lamp. (Mutasi -)'!Print_Area</vt:lpstr>
      <vt:lpstr>'Lamp. (Mutasi +)'!Print_Area</vt:lpstr>
      <vt:lpstr>'Lamp. (Rekap)'!Print_Area</vt:lpstr>
      <vt:lpstr>BA!Print_Titles</vt:lpstr>
      <vt:lpstr>'Lamp. (Mutasi -)'!Print_Titles</vt:lpstr>
      <vt:lpstr>'Lamp. (Mutasi +)'!Print_Titles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ASMANU</dc:creator>
  <cp:lastModifiedBy>ASUS-551L</cp:lastModifiedBy>
  <cp:lastPrinted>2022-02-02T05:36:53Z</cp:lastPrinted>
  <dcterms:created xsi:type="dcterms:W3CDTF">2020-08-07T09:17:58Z</dcterms:created>
  <dcterms:modified xsi:type="dcterms:W3CDTF">2022-02-02T05:59:00Z</dcterms:modified>
</cp:coreProperties>
</file>